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01\60\08357 LAK-615-4.03\400-Engineering\Structures\LAK615_0403C\Engapps\Geometry\"/>
    </mc:Choice>
  </mc:AlternateContent>
  <bookViews>
    <workbookView xWindow="0" yWindow="75" windowWidth="15210" windowHeight="8400" tabRatio="877" firstSheet="1" activeTab="1"/>
  </bookViews>
  <sheets>
    <sheet name="Final Deck Elevations" sheetId="3" r:id="rId1"/>
    <sheet name="Table 1-1" sheetId="40" r:id="rId2"/>
    <sheet name="Table 1-2" sheetId="41" r:id="rId3"/>
    <sheet name="Table 2-1" sheetId="42" r:id="rId4"/>
    <sheet name="Table 2-2" sheetId="43" r:id="rId5"/>
    <sheet name="Girder 1" sheetId="9" r:id="rId6"/>
    <sheet name="Girder 2" sheetId="26" r:id="rId7"/>
    <sheet name="Girder 3" sheetId="27" r:id="rId8"/>
    <sheet name="Girder 4" sheetId="28" r:id="rId9"/>
    <sheet name="Girder 5" sheetId="29" r:id="rId10"/>
    <sheet name="Girder 6" sheetId="30" r:id="rId11"/>
    <sheet name="Toe Left" sheetId="31" r:id="rId12"/>
    <sheet name="Toe Right" sheetId="32" r:id="rId13"/>
    <sheet name="Crown" sheetId="33" r:id="rId14"/>
    <sheet name="Left Edge of Deck" sheetId="34" r:id="rId15"/>
    <sheet name="Right Edge of Deck" sheetId="35" r:id="rId16"/>
  </sheets>
  <definedNames>
    <definedName name="_xlnm.Print_Area" localSheetId="13">Crown!$B$1:$T$88</definedName>
    <definedName name="_xlnm.Print_Area" localSheetId="5">'Girder 1'!$B$1:$T$148</definedName>
    <definedName name="_xlnm.Print_Area" localSheetId="6">'Girder 2'!$B$1:$T$148</definedName>
    <definedName name="_xlnm.Print_Area" localSheetId="7">'Girder 3'!$B$1:$T$148</definedName>
    <definedName name="_xlnm.Print_Area" localSheetId="8">'Girder 4'!$B$1:$T$148</definedName>
    <definedName name="_xlnm.Print_Area" localSheetId="9">'Girder 5'!$B$1:$T$148</definedName>
    <definedName name="_xlnm.Print_Area" localSheetId="10">'Girder 6'!$B$1:$T$148</definedName>
    <definedName name="_xlnm.Print_Area" localSheetId="14">'Left Edge of Deck'!$B$1:$T$92</definedName>
    <definedName name="_xlnm.Print_Area" localSheetId="15">'Right Edge of Deck'!$B$1:$T$92</definedName>
    <definedName name="_xlnm.Print_Area" localSheetId="11">'Toe Left'!$B$1:$T$88</definedName>
    <definedName name="_xlnm.Print_Area" localSheetId="12">'Toe Right'!$B$1:$T$88</definedName>
  </definedNames>
  <calcPr calcId="162913"/>
</workbook>
</file>

<file path=xl/calcChain.xml><?xml version="1.0" encoding="utf-8"?>
<calcChain xmlns="http://schemas.openxmlformats.org/spreadsheetml/2006/main">
  <c r="AY35" i="43" l="1"/>
  <c r="AY23" i="43"/>
  <c r="AY31" i="43"/>
  <c r="AY19" i="43"/>
  <c r="AY11" i="43"/>
  <c r="AS35" i="43"/>
  <c r="AS23" i="43"/>
  <c r="AS31" i="43"/>
  <c r="AS19" i="43"/>
  <c r="AS11" i="43"/>
  <c r="AL35" i="43"/>
  <c r="AL23" i="43"/>
  <c r="AL31" i="43"/>
  <c r="AL19" i="43"/>
  <c r="AL11" i="43"/>
  <c r="AD35" i="43"/>
  <c r="AD23" i="43"/>
  <c r="AD31" i="43"/>
  <c r="AD19" i="43"/>
  <c r="AD11" i="43"/>
  <c r="W35" i="42" l="1"/>
  <c r="W23" i="42"/>
  <c r="W31" i="42"/>
  <c r="W19" i="42"/>
  <c r="W11" i="42"/>
  <c r="P35" i="42"/>
  <c r="P23" i="42"/>
  <c r="P31" i="42"/>
  <c r="P19" i="42"/>
  <c r="P11" i="42"/>
  <c r="I35" i="42"/>
  <c r="I23" i="42"/>
  <c r="I31" i="42"/>
  <c r="I19" i="42"/>
  <c r="I11" i="42"/>
  <c r="D35" i="42"/>
  <c r="D23" i="42"/>
  <c r="D31" i="42"/>
  <c r="D19" i="42"/>
  <c r="D11" i="42"/>
  <c r="AY35" i="41" l="1"/>
  <c r="AY27" i="41"/>
  <c r="AY15" i="41"/>
  <c r="AY39" i="41"/>
  <c r="AY19" i="41"/>
  <c r="AY7" i="41"/>
  <c r="AS35" i="41"/>
  <c r="AS27" i="41"/>
  <c r="AS15" i="41"/>
  <c r="AS39" i="41"/>
  <c r="AS19" i="41"/>
  <c r="AS7" i="41"/>
  <c r="AL35" i="41"/>
  <c r="AL27" i="41"/>
  <c r="AL15" i="41"/>
  <c r="AL39" i="41"/>
  <c r="AL19" i="41"/>
  <c r="AL7" i="41"/>
  <c r="AD35" i="41"/>
  <c r="AD27" i="41"/>
  <c r="AD15" i="41"/>
  <c r="AD39" i="41"/>
  <c r="AD19" i="41"/>
  <c r="AD7" i="41"/>
  <c r="W35" i="40" l="1"/>
  <c r="W27" i="40"/>
  <c r="W15" i="40"/>
  <c r="W39" i="40"/>
  <c r="W19" i="40"/>
  <c r="W7" i="40"/>
  <c r="P35" i="40"/>
  <c r="P27" i="40"/>
  <c r="P15" i="40"/>
  <c r="P39" i="40"/>
  <c r="P19" i="40"/>
  <c r="P7" i="40"/>
  <c r="I35" i="40"/>
  <c r="I27" i="40"/>
  <c r="I15" i="40"/>
  <c r="I39" i="40"/>
  <c r="I19" i="40"/>
  <c r="I7" i="40"/>
  <c r="D39" i="40"/>
  <c r="D19" i="40"/>
  <c r="D35" i="40"/>
  <c r="D27" i="40"/>
  <c r="D15" i="40"/>
  <c r="D7" i="40"/>
  <c r="AY34" i="43" l="1"/>
  <c r="AX34" i="43"/>
  <c r="AW34" i="43"/>
  <c r="AV34" i="43"/>
  <c r="AU34" i="43"/>
  <c r="AS34" i="43"/>
  <c r="AR34" i="43"/>
  <c r="AQ34" i="43"/>
  <c r="AP34" i="43"/>
  <c r="AO34" i="43"/>
  <c r="AN34" i="43"/>
  <c r="AL34" i="43"/>
  <c r="AK34" i="43"/>
  <c r="AJ34" i="43"/>
  <c r="AI34" i="43"/>
  <c r="AH34" i="43"/>
  <c r="AG34" i="43"/>
  <c r="AF34" i="43"/>
  <c r="AD34" i="43"/>
  <c r="AC34" i="43"/>
  <c r="AB34" i="43"/>
  <c r="AA34" i="43"/>
  <c r="Z34" i="43"/>
  <c r="Y34" i="43"/>
  <c r="W34" i="43"/>
  <c r="V34" i="43"/>
  <c r="U34" i="43"/>
  <c r="T34" i="43"/>
  <c r="S34" i="43"/>
  <c r="R34" i="43"/>
  <c r="P34" i="43"/>
  <c r="O34" i="43"/>
  <c r="N34" i="43"/>
  <c r="M34" i="43"/>
  <c r="L34" i="43"/>
  <c r="K34" i="43"/>
  <c r="I34" i="43"/>
  <c r="H34" i="43"/>
  <c r="G34" i="43"/>
  <c r="F34" i="43"/>
  <c r="E34" i="43"/>
  <c r="D34" i="43"/>
  <c r="AY33" i="43"/>
  <c r="AX33" i="43"/>
  <c r="AW33" i="43"/>
  <c r="AV33" i="43"/>
  <c r="AU33" i="43"/>
  <c r="AS33" i="43"/>
  <c r="AR33" i="43"/>
  <c r="AQ33" i="43"/>
  <c r="AP33" i="43"/>
  <c r="AO33" i="43"/>
  <c r="AN33" i="43"/>
  <c r="AL33" i="43"/>
  <c r="AK33" i="43"/>
  <c r="AJ33" i="43"/>
  <c r="AI33" i="43"/>
  <c r="AH33" i="43"/>
  <c r="AG33" i="43"/>
  <c r="AF33" i="43"/>
  <c r="AD33" i="43"/>
  <c r="AC33" i="43"/>
  <c r="AB33" i="43"/>
  <c r="AA33" i="43"/>
  <c r="Z33" i="43"/>
  <c r="Y33" i="43"/>
  <c r="W33" i="43"/>
  <c r="V33" i="43"/>
  <c r="U33" i="43"/>
  <c r="T33" i="43"/>
  <c r="S33" i="43"/>
  <c r="R33" i="43"/>
  <c r="P33" i="43"/>
  <c r="O33" i="43"/>
  <c r="N33" i="43"/>
  <c r="M33" i="43"/>
  <c r="L33" i="43"/>
  <c r="K33" i="43"/>
  <c r="I33" i="43"/>
  <c r="H33" i="43"/>
  <c r="G33" i="43"/>
  <c r="F33" i="43"/>
  <c r="E33" i="43"/>
  <c r="D33" i="43"/>
  <c r="AY30" i="43"/>
  <c r="AX30" i="43"/>
  <c r="AW30" i="43"/>
  <c r="AV30" i="43"/>
  <c r="AU30" i="43"/>
  <c r="AS30" i="43"/>
  <c r="AR30" i="43"/>
  <c r="AQ30" i="43"/>
  <c r="AP30" i="43"/>
  <c r="AO30" i="43"/>
  <c r="AN30" i="43"/>
  <c r="AL30" i="43"/>
  <c r="AK30" i="43"/>
  <c r="AJ30" i="43"/>
  <c r="AI30" i="43"/>
  <c r="AH30" i="43"/>
  <c r="AG30" i="43"/>
  <c r="AF30" i="43"/>
  <c r="AD30" i="43"/>
  <c r="AC30" i="43"/>
  <c r="AB30" i="43"/>
  <c r="AA30" i="43"/>
  <c r="Z30" i="43"/>
  <c r="Y30" i="43"/>
  <c r="W30" i="43"/>
  <c r="V30" i="43"/>
  <c r="U30" i="43"/>
  <c r="T30" i="43"/>
  <c r="S30" i="43"/>
  <c r="R30" i="43"/>
  <c r="P30" i="43"/>
  <c r="O30" i="43"/>
  <c r="N30" i="43"/>
  <c r="M30" i="43"/>
  <c r="L30" i="43"/>
  <c r="K30" i="43"/>
  <c r="I30" i="43"/>
  <c r="H30" i="43"/>
  <c r="G30" i="43"/>
  <c r="F30" i="43"/>
  <c r="E30" i="43"/>
  <c r="D30" i="43"/>
  <c r="AY25" i="43"/>
  <c r="AX25" i="43"/>
  <c r="AW25" i="43"/>
  <c r="AV25" i="43"/>
  <c r="AU25" i="43"/>
  <c r="AS25" i="43"/>
  <c r="AR25" i="43"/>
  <c r="AQ25" i="43"/>
  <c r="AP25" i="43"/>
  <c r="AO25" i="43"/>
  <c r="AN25" i="43"/>
  <c r="AL25" i="43"/>
  <c r="AK25" i="43"/>
  <c r="AJ25" i="43"/>
  <c r="AI25" i="43"/>
  <c r="AH25" i="43"/>
  <c r="AG25" i="43"/>
  <c r="AF25" i="43"/>
  <c r="AD25" i="43"/>
  <c r="AC25" i="43"/>
  <c r="AB25" i="43"/>
  <c r="AA25" i="43"/>
  <c r="Z25" i="43"/>
  <c r="Y25" i="43"/>
  <c r="W25" i="43"/>
  <c r="V25" i="43"/>
  <c r="U25" i="43"/>
  <c r="T25" i="43"/>
  <c r="S25" i="43"/>
  <c r="R25" i="43"/>
  <c r="P25" i="43"/>
  <c r="O25" i="43"/>
  <c r="N25" i="43"/>
  <c r="M25" i="43"/>
  <c r="L25" i="43"/>
  <c r="K25" i="43"/>
  <c r="I25" i="43"/>
  <c r="H25" i="43"/>
  <c r="G25" i="43"/>
  <c r="F25" i="43"/>
  <c r="E25" i="43"/>
  <c r="D25" i="43"/>
  <c r="AY22" i="43"/>
  <c r="AX22" i="43"/>
  <c r="AW22" i="43"/>
  <c r="AV22" i="43"/>
  <c r="AU22" i="43"/>
  <c r="AS22" i="43"/>
  <c r="AR22" i="43"/>
  <c r="AQ22" i="43"/>
  <c r="AP22" i="43"/>
  <c r="AO22" i="43"/>
  <c r="AN22" i="43"/>
  <c r="AL22" i="43"/>
  <c r="AK22" i="43"/>
  <c r="AJ22" i="43"/>
  <c r="AI22" i="43"/>
  <c r="AH22" i="43"/>
  <c r="AG22" i="43"/>
  <c r="AF22" i="43"/>
  <c r="AD22" i="43"/>
  <c r="AC22" i="43"/>
  <c r="AB22" i="43"/>
  <c r="AA22" i="43"/>
  <c r="Z22" i="43"/>
  <c r="Y22" i="43"/>
  <c r="W22" i="43"/>
  <c r="V22" i="43"/>
  <c r="U22" i="43"/>
  <c r="T22" i="43"/>
  <c r="S22" i="43"/>
  <c r="R22" i="43"/>
  <c r="P22" i="43"/>
  <c r="O22" i="43"/>
  <c r="N22" i="43"/>
  <c r="M22" i="43"/>
  <c r="L22" i="43"/>
  <c r="K22" i="43"/>
  <c r="I22" i="43"/>
  <c r="H22" i="43"/>
  <c r="G22" i="43"/>
  <c r="F22" i="43"/>
  <c r="E22" i="43"/>
  <c r="D22" i="43"/>
  <c r="AY21" i="43"/>
  <c r="AX21" i="43"/>
  <c r="AW21" i="43"/>
  <c r="AV21" i="43"/>
  <c r="AU21" i="43"/>
  <c r="AS21" i="43"/>
  <c r="AR21" i="43"/>
  <c r="AQ21" i="43"/>
  <c r="AP21" i="43"/>
  <c r="AO21" i="43"/>
  <c r="AN21" i="43"/>
  <c r="AL21" i="43"/>
  <c r="AK21" i="43"/>
  <c r="AJ21" i="43"/>
  <c r="AI21" i="43"/>
  <c r="AH21" i="43"/>
  <c r="AG21" i="43"/>
  <c r="AF21" i="43"/>
  <c r="AD21" i="43"/>
  <c r="AC21" i="43"/>
  <c r="AB21" i="43"/>
  <c r="AA21" i="43"/>
  <c r="Z21" i="43"/>
  <c r="Y21" i="43"/>
  <c r="W21" i="43"/>
  <c r="V21" i="43"/>
  <c r="U21" i="43"/>
  <c r="T21" i="43"/>
  <c r="S21" i="43"/>
  <c r="R21" i="43"/>
  <c r="P21" i="43"/>
  <c r="O21" i="43"/>
  <c r="N21" i="43"/>
  <c r="M21" i="43"/>
  <c r="L21" i="43"/>
  <c r="K21" i="43"/>
  <c r="I21" i="43"/>
  <c r="H21" i="43"/>
  <c r="G21" i="43"/>
  <c r="F21" i="43"/>
  <c r="E21" i="43"/>
  <c r="D21" i="43"/>
  <c r="AY18" i="43"/>
  <c r="AX18" i="43"/>
  <c r="AW18" i="43"/>
  <c r="AV18" i="43"/>
  <c r="AU18" i="43"/>
  <c r="AS18" i="43"/>
  <c r="AR18" i="43"/>
  <c r="AQ18" i="43"/>
  <c r="AP18" i="43"/>
  <c r="AO18" i="43"/>
  <c r="AN18" i="43"/>
  <c r="AL18" i="43"/>
  <c r="AK18" i="43"/>
  <c r="AJ18" i="43"/>
  <c r="AI18" i="43"/>
  <c r="AH18" i="43"/>
  <c r="AG18" i="43"/>
  <c r="AF18" i="43"/>
  <c r="AD18" i="43"/>
  <c r="AC18" i="43"/>
  <c r="AB18" i="43"/>
  <c r="AA18" i="43"/>
  <c r="Z18" i="43"/>
  <c r="Y18" i="43"/>
  <c r="W18" i="43"/>
  <c r="V18" i="43"/>
  <c r="U18" i="43"/>
  <c r="T18" i="43"/>
  <c r="S18" i="43"/>
  <c r="R18" i="43"/>
  <c r="P18" i="43"/>
  <c r="O18" i="43"/>
  <c r="N18" i="43"/>
  <c r="M18" i="43"/>
  <c r="L18" i="43"/>
  <c r="K18" i="43"/>
  <c r="I18" i="43"/>
  <c r="H18" i="43"/>
  <c r="G18" i="43"/>
  <c r="F18" i="43"/>
  <c r="E18" i="43"/>
  <c r="D18" i="43"/>
  <c r="AY13" i="43"/>
  <c r="AX13" i="43"/>
  <c r="AW13" i="43"/>
  <c r="AV13" i="43"/>
  <c r="AU13" i="43"/>
  <c r="AS13" i="43"/>
  <c r="AR13" i="43"/>
  <c r="AQ13" i="43"/>
  <c r="AP13" i="43"/>
  <c r="AO13" i="43"/>
  <c r="AN13" i="43"/>
  <c r="AL13" i="43"/>
  <c r="AK13" i="43"/>
  <c r="AJ13" i="43"/>
  <c r="AI13" i="43"/>
  <c r="AH13" i="43"/>
  <c r="AG13" i="43"/>
  <c r="AF13" i="43"/>
  <c r="AD13" i="43"/>
  <c r="AC13" i="43"/>
  <c r="AB13" i="43"/>
  <c r="AA13" i="43"/>
  <c r="Z13" i="43"/>
  <c r="Y13" i="43"/>
  <c r="W13" i="43"/>
  <c r="V13" i="43"/>
  <c r="U13" i="43"/>
  <c r="T13" i="43"/>
  <c r="S13" i="43"/>
  <c r="R13" i="43"/>
  <c r="P13" i="43"/>
  <c r="O13" i="43"/>
  <c r="N13" i="43"/>
  <c r="M13" i="43"/>
  <c r="L13" i="43"/>
  <c r="K13" i="43"/>
  <c r="I13" i="43"/>
  <c r="H13" i="43"/>
  <c r="G13" i="43"/>
  <c r="F13" i="43"/>
  <c r="E13" i="43"/>
  <c r="D13" i="43"/>
  <c r="AY10" i="43"/>
  <c r="AX10" i="43"/>
  <c r="AW10" i="43"/>
  <c r="AV10" i="43"/>
  <c r="AU10" i="43"/>
  <c r="AS10" i="43"/>
  <c r="AR10" i="43"/>
  <c r="AQ10" i="43"/>
  <c r="AP10" i="43"/>
  <c r="AO10" i="43"/>
  <c r="AN10" i="43"/>
  <c r="AL10" i="43"/>
  <c r="AK10" i="43"/>
  <c r="AJ10" i="43"/>
  <c r="AI10" i="43"/>
  <c r="AH10" i="43"/>
  <c r="AG10" i="43"/>
  <c r="AF10" i="43"/>
  <c r="AD10" i="43"/>
  <c r="AC10" i="43"/>
  <c r="AB10" i="43"/>
  <c r="AA10" i="43"/>
  <c r="Z10" i="43"/>
  <c r="Y10" i="43"/>
  <c r="W10" i="43"/>
  <c r="V10" i="43"/>
  <c r="U10" i="43"/>
  <c r="T10" i="43"/>
  <c r="S10" i="43"/>
  <c r="R10" i="43"/>
  <c r="P10" i="43"/>
  <c r="O10" i="43"/>
  <c r="N10" i="43"/>
  <c r="M10" i="43"/>
  <c r="L10" i="43"/>
  <c r="K10" i="43"/>
  <c r="I10" i="43"/>
  <c r="H10" i="43"/>
  <c r="G10" i="43"/>
  <c r="F10" i="43"/>
  <c r="E10" i="43"/>
  <c r="D10" i="43"/>
  <c r="AY5" i="43"/>
  <c r="AX5" i="43"/>
  <c r="AW5" i="43"/>
  <c r="AV5" i="43"/>
  <c r="AU5" i="43"/>
  <c r="AS5" i="43"/>
  <c r="AR5" i="43"/>
  <c r="AQ5" i="43"/>
  <c r="AP5" i="43"/>
  <c r="AO5" i="43"/>
  <c r="AN5" i="43"/>
  <c r="AL5" i="43"/>
  <c r="AK5" i="43"/>
  <c r="AJ5" i="43"/>
  <c r="AI5" i="43"/>
  <c r="AH5" i="43"/>
  <c r="AG5" i="43"/>
  <c r="AF5" i="43"/>
  <c r="AD5" i="43"/>
  <c r="AC5" i="43"/>
  <c r="AB5" i="43"/>
  <c r="AA5" i="43"/>
  <c r="Z5" i="43"/>
  <c r="Y5" i="43"/>
  <c r="W5" i="43"/>
  <c r="V5" i="43"/>
  <c r="U5" i="43"/>
  <c r="T5" i="43"/>
  <c r="S5" i="43"/>
  <c r="R5" i="43"/>
  <c r="P5" i="43"/>
  <c r="O5" i="43"/>
  <c r="N5" i="43"/>
  <c r="M5" i="43"/>
  <c r="L5" i="43"/>
  <c r="K5" i="43"/>
  <c r="I5" i="43"/>
  <c r="H5" i="43"/>
  <c r="G5" i="43"/>
  <c r="F5" i="43"/>
  <c r="E5" i="43"/>
  <c r="D5" i="43"/>
  <c r="AY34" i="42"/>
  <c r="AX34" i="42"/>
  <c r="AW34" i="42"/>
  <c r="AV34" i="42"/>
  <c r="AU34" i="42"/>
  <c r="AY33" i="42"/>
  <c r="AX33" i="42"/>
  <c r="AW33" i="42"/>
  <c r="AV33" i="42"/>
  <c r="AU33" i="42"/>
  <c r="AS34" i="42"/>
  <c r="AR34" i="42"/>
  <c r="AQ34" i="42"/>
  <c r="AP34" i="42"/>
  <c r="AO34" i="42"/>
  <c r="AN34" i="42"/>
  <c r="AS33" i="42"/>
  <c r="AR33" i="42"/>
  <c r="AQ33" i="42"/>
  <c r="AP33" i="42"/>
  <c r="AO33" i="42"/>
  <c r="AN33" i="42"/>
  <c r="AL34" i="42"/>
  <c r="AL33" i="42"/>
  <c r="AK34" i="42"/>
  <c r="AK33" i="42"/>
  <c r="AJ34" i="42"/>
  <c r="AI34" i="42"/>
  <c r="AH34" i="42"/>
  <c r="AG34" i="42"/>
  <c r="AF34" i="42"/>
  <c r="AJ33" i="42"/>
  <c r="AI33" i="42"/>
  <c r="AH33" i="42"/>
  <c r="AG33" i="42"/>
  <c r="AF33" i="42"/>
  <c r="AD34" i="42"/>
  <c r="AC34" i="42"/>
  <c r="AB34" i="42"/>
  <c r="AA34" i="42"/>
  <c r="Z34" i="42"/>
  <c r="Y34" i="42"/>
  <c r="AD33" i="42"/>
  <c r="AC33" i="42"/>
  <c r="AB33" i="42"/>
  <c r="AA33" i="42"/>
  <c r="Z33" i="42"/>
  <c r="Y33" i="42"/>
  <c r="W34" i="42"/>
  <c r="V34" i="42"/>
  <c r="U34" i="42"/>
  <c r="T34" i="42"/>
  <c r="S34" i="42"/>
  <c r="R34" i="42"/>
  <c r="W33" i="42"/>
  <c r="V33" i="42"/>
  <c r="U33" i="42"/>
  <c r="T33" i="42"/>
  <c r="S33" i="42"/>
  <c r="R33" i="42"/>
  <c r="P34" i="42"/>
  <c r="O34" i="42"/>
  <c r="N34" i="42"/>
  <c r="M34" i="42"/>
  <c r="L34" i="42"/>
  <c r="K34" i="42"/>
  <c r="P33" i="42"/>
  <c r="O33" i="42"/>
  <c r="N33" i="42"/>
  <c r="M33" i="42"/>
  <c r="L33" i="42"/>
  <c r="K33" i="42"/>
  <c r="I34" i="42"/>
  <c r="I33" i="42"/>
  <c r="H34" i="42"/>
  <c r="H33" i="42"/>
  <c r="G34" i="42"/>
  <c r="F34" i="42"/>
  <c r="G33" i="42"/>
  <c r="F33" i="42"/>
  <c r="E34" i="42"/>
  <c r="E33" i="42"/>
  <c r="D34" i="42"/>
  <c r="D33" i="42"/>
  <c r="AY30" i="42"/>
  <c r="AY25" i="42"/>
  <c r="AS30" i="42"/>
  <c r="AS25" i="42"/>
  <c r="AX30" i="42"/>
  <c r="AW30" i="42"/>
  <c r="AV30" i="42"/>
  <c r="AU30" i="42"/>
  <c r="AX25" i="42"/>
  <c r="AW25" i="42"/>
  <c r="AV25" i="42"/>
  <c r="AU25" i="42"/>
  <c r="AR30" i="42"/>
  <c r="AQ30" i="42"/>
  <c r="AP30" i="42"/>
  <c r="AO30" i="42"/>
  <c r="AN30" i="42"/>
  <c r="AR25" i="42"/>
  <c r="AQ25" i="42"/>
  <c r="AP25" i="42"/>
  <c r="AO25" i="42"/>
  <c r="AN25" i="42"/>
  <c r="AL30" i="42"/>
  <c r="AL25" i="42"/>
  <c r="AD30" i="42"/>
  <c r="AD25" i="42"/>
  <c r="AK30" i="42"/>
  <c r="AK25" i="42"/>
  <c r="AJ30" i="42"/>
  <c r="AI30" i="42"/>
  <c r="AH30" i="42"/>
  <c r="AG30" i="42"/>
  <c r="AF30" i="42"/>
  <c r="AJ25" i="42"/>
  <c r="AI25" i="42"/>
  <c r="AH25" i="42"/>
  <c r="AG25" i="42"/>
  <c r="AF25" i="42"/>
  <c r="W30" i="42"/>
  <c r="W25" i="42"/>
  <c r="P30" i="42"/>
  <c r="P25" i="42"/>
  <c r="I30" i="42"/>
  <c r="I25" i="42"/>
  <c r="AC30" i="42"/>
  <c r="AB30" i="42"/>
  <c r="AA30" i="42"/>
  <c r="Z30" i="42"/>
  <c r="Y30" i="42"/>
  <c r="AC25" i="42"/>
  <c r="AB25" i="42"/>
  <c r="AA25" i="42"/>
  <c r="Z25" i="42"/>
  <c r="Y25" i="42"/>
  <c r="V30" i="42"/>
  <c r="U30" i="42"/>
  <c r="T30" i="42"/>
  <c r="S30" i="42"/>
  <c r="R30" i="42"/>
  <c r="V25" i="42"/>
  <c r="U25" i="42"/>
  <c r="T25" i="42"/>
  <c r="S25" i="42"/>
  <c r="R25" i="42"/>
  <c r="O30" i="42"/>
  <c r="N30" i="42"/>
  <c r="M30" i="42"/>
  <c r="L30" i="42"/>
  <c r="K30" i="42"/>
  <c r="O25" i="42"/>
  <c r="N25" i="42"/>
  <c r="M25" i="42"/>
  <c r="L25" i="42"/>
  <c r="K25" i="42"/>
  <c r="H30" i="42"/>
  <c r="H25" i="42"/>
  <c r="G30" i="42"/>
  <c r="G25" i="42"/>
  <c r="F30" i="42"/>
  <c r="F25" i="42"/>
  <c r="E30" i="42"/>
  <c r="E25" i="42"/>
  <c r="D30" i="42"/>
  <c r="D25" i="42"/>
  <c r="W22" i="42"/>
  <c r="W21" i="42"/>
  <c r="AD22" i="42"/>
  <c r="AD21" i="42"/>
  <c r="AL22" i="42"/>
  <c r="AL21" i="42"/>
  <c r="AS22" i="42"/>
  <c r="AS21" i="42"/>
  <c r="AY22" i="42"/>
  <c r="AY21" i="42"/>
  <c r="AX22" i="42"/>
  <c r="AW22" i="42"/>
  <c r="AV22" i="42"/>
  <c r="AU22" i="42"/>
  <c r="AX21" i="42"/>
  <c r="AW21" i="42"/>
  <c r="AV21" i="42"/>
  <c r="AU21" i="42"/>
  <c r="AR22" i="42"/>
  <c r="AQ22" i="42"/>
  <c r="AP22" i="42"/>
  <c r="AO22" i="42"/>
  <c r="AN22" i="42"/>
  <c r="AR21" i="42"/>
  <c r="AQ21" i="42"/>
  <c r="AP21" i="42"/>
  <c r="AO21" i="42"/>
  <c r="AN21" i="42"/>
  <c r="AK22" i="42"/>
  <c r="AK21" i="42"/>
  <c r="AJ22" i="42"/>
  <c r="AI22" i="42"/>
  <c r="AH22" i="42"/>
  <c r="AG22" i="42"/>
  <c r="AF22" i="42"/>
  <c r="AJ21" i="42"/>
  <c r="AI21" i="42"/>
  <c r="AH21" i="42"/>
  <c r="AG21" i="42"/>
  <c r="AF21" i="42"/>
  <c r="AC22" i="42"/>
  <c r="AB22" i="42"/>
  <c r="AA22" i="42"/>
  <c r="Z22" i="42"/>
  <c r="Y22" i="42"/>
  <c r="AC21" i="42"/>
  <c r="AB21" i="42"/>
  <c r="AA21" i="42"/>
  <c r="Z21" i="42"/>
  <c r="Y21" i="42"/>
  <c r="V22" i="42"/>
  <c r="U22" i="42"/>
  <c r="T22" i="42"/>
  <c r="S22" i="42"/>
  <c r="R22" i="42"/>
  <c r="V21" i="42"/>
  <c r="U21" i="42"/>
  <c r="T21" i="42"/>
  <c r="S21" i="42"/>
  <c r="R21" i="42"/>
  <c r="P22" i="42"/>
  <c r="P21" i="42"/>
  <c r="O22" i="42"/>
  <c r="O21" i="42"/>
  <c r="N22" i="42"/>
  <c r="N21" i="42"/>
  <c r="M22" i="42"/>
  <c r="M21" i="42"/>
  <c r="L22" i="42"/>
  <c r="L21" i="42"/>
  <c r="K22" i="42"/>
  <c r="K21" i="42"/>
  <c r="I22" i="42"/>
  <c r="I21" i="42"/>
  <c r="H22" i="42"/>
  <c r="H21" i="42"/>
  <c r="G22" i="42"/>
  <c r="G21" i="42"/>
  <c r="F22" i="42"/>
  <c r="F21" i="42"/>
  <c r="E22" i="42"/>
  <c r="E21" i="42"/>
  <c r="D22" i="42"/>
  <c r="D21" i="42"/>
  <c r="AY18" i="42"/>
  <c r="AY13" i="42"/>
  <c r="AS18" i="42"/>
  <c r="AS13" i="42"/>
  <c r="AX18" i="42"/>
  <c r="AW18" i="42"/>
  <c r="AV18" i="42"/>
  <c r="AU18" i="42"/>
  <c r="AX13" i="42"/>
  <c r="AW13" i="42"/>
  <c r="AV13" i="42"/>
  <c r="AU13" i="42"/>
  <c r="AR18" i="42"/>
  <c r="AQ18" i="42"/>
  <c r="AP18" i="42"/>
  <c r="AO18" i="42"/>
  <c r="AN18" i="42"/>
  <c r="AR13" i="42"/>
  <c r="AQ13" i="42"/>
  <c r="AP13" i="42"/>
  <c r="AO13" i="42"/>
  <c r="AN13" i="42"/>
  <c r="AD18" i="42"/>
  <c r="AD13" i="42"/>
  <c r="W18" i="42"/>
  <c r="W13" i="42"/>
  <c r="AL18" i="42"/>
  <c r="AL13" i="42"/>
  <c r="AK18" i="42"/>
  <c r="AK13" i="42"/>
  <c r="AJ18" i="42"/>
  <c r="AI18" i="42"/>
  <c r="AH18" i="42"/>
  <c r="AG18" i="42"/>
  <c r="AF18" i="42"/>
  <c r="AJ13" i="42"/>
  <c r="AI13" i="42"/>
  <c r="AH13" i="42"/>
  <c r="AG13" i="42"/>
  <c r="AF13" i="42"/>
  <c r="AC18" i="42"/>
  <c r="AB18" i="42"/>
  <c r="AA18" i="42"/>
  <c r="Z18" i="42"/>
  <c r="Y18" i="42"/>
  <c r="AC13" i="42"/>
  <c r="AB13" i="42"/>
  <c r="AA13" i="42"/>
  <c r="Z13" i="42"/>
  <c r="Y13" i="42"/>
  <c r="P18" i="42"/>
  <c r="P13" i="42"/>
  <c r="V18" i="42"/>
  <c r="U18" i="42"/>
  <c r="T18" i="42"/>
  <c r="S18" i="42"/>
  <c r="R18" i="42"/>
  <c r="V13" i="42"/>
  <c r="U13" i="42"/>
  <c r="T13" i="42"/>
  <c r="S13" i="42"/>
  <c r="R13" i="42"/>
  <c r="O18" i="42"/>
  <c r="N18" i="42"/>
  <c r="M18" i="42"/>
  <c r="L18" i="42"/>
  <c r="K18" i="42"/>
  <c r="O13" i="42"/>
  <c r="N13" i="42"/>
  <c r="M13" i="42"/>
  <c r="L13" i="42"/>
  <c r="K13" i="42"/>
  <c r="I18" i="42"/>
  <c r="I13" i="42"/>
  <c r="H18" i="42"/>
  <c r="H13" i="42"/>
  <c r="G18" i="42"/>
  <c r="G13" i="42"/>
  <c r="F18" i="42"/>
  <c r="F13" i="42"/>
  <c r="E18" i="42"/>
  <c r="E13" i="42"/>
  <c r="D18" i="42"/>
  <c r="D13" i="42"/>
  <c r="AY10" i="42"/>
  <c r="AY5" i="42"/>
  <c r="AS10" i="42"/>
  <c r="AS5" i="42"/>
  <c r="AL10" i="42"/>
  <c r="AL5" i="42"/>
  <c r="AD10" i="42"/>
  <c r="AD5" i="42"/>
  <c r="W10" i="42"/>
  <c r="W5" i="42"/>
  <c r="P10" i="42"/>
  <c r="P5" i="42"/>
  <c r="I10" i="42"/>
  <c r="I5" i="42"/>
  <c r="AX10" i="42"/>
  <c r="AW10" i="42"/>
  <c r="AV10" i="42"/>
  <c r="AU10" i="42"/>
  <c r="AX5" i="42"/>
  <c r="AW5" i="42"/>
  <c r="AV5" i="42"/>
  <c r="AU5" i="42"/>
  <c r="AR10" i="42"/>
  <c r="AQ10" i="42"/>
  <c r="AP10" i="42"/>
  <c r="AO10" i="42"/>
  <c r="AN10" i="42"/>
  <c r="AR5" i="42"/>
  <c r="AQ5" i="42"/>
  <c r="AP5" i="42"/>
  <c r="AO5" i="42"/>
  <c r="AN5" i="42"/>
  <c r="AK10" i="42"/>
  <c r="AK5" i="42"/>
  <c r="AJ10" i="42"/>
  <c r="AI10" i="42"/>
  <c r="AH10" i="42"/>
  <c r="AG10" i="42"/>
  <c r="AF10" i="42"/>
  <c r="AJ5" i="42"/>
  <c r="AI5" i="42"/>
  <c r="AH5" i="42"/>
  <c r="AG5" i="42"/>
  <c r="AF5" i="42"/>
  <c r="AC10" i="42"/>
  <c r="AB10" i="42"/>
  <c r="AA10" i="42"/>
  <c r="Z10" i="42"/>
  <c r="Y10" i="42"/>
  <c r="AC5" i="42"/>
  <c r="AB5" i="42"/>
  <c r="AA5" i="42"/>
  <c r="Z5" i="42"/>
  <c r="Y5" i="42"/>
  <c r="V10" i="42"/>
  <c r="U10" i="42"/>
  <c r="T10" i="42"/>
  <c r="S10" i="42"/>
  <c r="R10" i="42"/>
  <c r="V5" i="42"/>
  <c r="U5" i="42"/>
  <c r="T5" i="42"/>
  <c r="S5" i="42"/>
  <c r="R5" i="42"/>
  <c r="O10" i="42"/>
  <c r="N10" i="42"/>
  <c r="M10" i="42"/>
  <c r="L10" i="42"/>
  <c r="K10" i="42"/>
  <c r="O5" i="42"/>
  <c r="N5" i="42"/>
  <c r="M5" i="42"/>
  <c r="L5" i="42"/>
  <c r="K5" i="42"/>
  <c r="H10" i="42"/>
  <c r="H5" i="42"/>
  <c r="G10" i="42"/>
  <c r="G5" i="42"/>
  <c r="F10" i="42"/>
  <c r="F5" i="42"/>
  <c r="E10" i="42"/>
  <c r="E5" i="42"/>
  <c r="D10" i="42"/>
  <c r="D5" i="42"/>
  <c r="AY38" i="41" l="1"/>
  <c r="AX38" i="41"/>
  <c r="AW38" i="41"/>
  <c r="AV38" i="41"/>
  <c r="AU38" i="41"/>
  <c r="AS38" i="41"/>
  <c r="AR38" i="41"/>
  <c r="AQ38" i="41"/>
  <c r="AP38" i="41"/>
  <c r="AO38" i="41"/>
  <c r="AN38" i="41"/>
  <c r="AL38" i="41"/>
  <c r="AK38" i="41"/>
  <c r="AJ38" i="41"/>
  <c r="AI38" i="41"/>
  <c r="AH38" i="41"/>
  <c r="AG38" i="41"/>
  <c r="AF38" i="41"/>
  <c r="AD38" i="41"/>
  <c r="AC38" i="41"/>
  <c r="AB38" i="41"/>
  <c r="AA38" i="41"/>
  <c r="Z38" i="41"/>
  <c r="Y38" i="41"/>
  <c r="W38" i="41"/>
  <c r="V38" i="41"/>
  <c r="U38" i="41"/>
  <c r="T38" i="41"/>
  <c r="S38" i="41"/>
  <c r="R38" i="41"/>
  <c r="P38" i="41"/>
  <c r="O38" i="41"/>
  <c r="N38" i="41"/>
  <c r="M38" i="41"/>
  <c r="L38" i="41"/>
  <c r="K38" i="41"/>
  <c r="I38" i="41"/>
  <c r="H38" i="41"/>
  <c r="G38" i="41"/>
  <c r="F38" i="41"/>
  <c r="E38" i="41"/>
  <c r="D38" i="41"/>
  <c r="AY37" i="41"/>
  <c r="AX37" i="41"/>
  <c r="AW37" i="41"/>
  <c r="AV37" i="41"/>
  <c r="AU37" i="41"/>
  <c r="AS37" i="41"/>
  <c r="AR37" i="41"/>
  <c r="AQ37" i="41"/>
  <c r="AP37" i="41"/>
  <c r="AO37" i="41"/>
  <c r="AN37" i="41"/>
  <c r="AL37" i="41"/>
  <c r="AK37" i="41"/>
  <c r="AJ37" i="41"/>
  <c r="AI37" i="41"/>
  <c r="AH37" i="41"/>
  <c r="AG37" i="41"/>
  <c r="AF37" i="41"/>
  <c r="AD37" i="41"/>
  <c r="AC37" i="41"/>
  <c r="AB37" i="41"/>
  <c r="AA37" i="41"/>
  <c r="Z37" i="41"/>
  <c r="Y37" i="41"/>
  <c r="W37" i="41"/>
  <c r="V37" i="41"/>
  <c r="U37" i="41"/>
  <c r="T37" i="41"/>
  <c r="S37" i="41"/>
  <c r="R37" i="41"/>
  <c r="P37" i="41"/>
  <c r="O37" i="41"/>
  <c r="N37" i="41"/>
  <c r="M37" i="41"/>
  <c r="L37" i="41"/>
  <c r="K37" i="41"/>
  <c r="I37" i="41"/>
  <c r="H37" i="41"/>
  <c r="G37" i="41"/>
  <c r="F37" i="41"/>
  <c r="E37" i="41"/>
  <c r="D37" i="41"/>
  <c r="AY34" i="41"/>
  <c r="AX34" i="41"/>
  <c r="AW34" i="41"/>
  <c r="AV34" i="41"/>
  <c r="AU34" i="41"/>
  <c r="AS34" i="41"/>
  <c r="AR34" i="41"/>
  <c r="AQ34" i="41"/>
  <c r="AP34" i="41"/>
  <c r="AO34" i="41"/>
  <c r="AN34" i="41"/>
  <c r="AL34" i="41"/>
  <c r="AK34" i="41"/>
  <c r="AJ34" i="41"/>
  <c r="AI34" i="41"/>
  <c r="AH34" i="41"/>
  <c r="AG34" i="41"/>
  <c r="AF34" i="41"/>
  <c r="AD34" i="41"/>
  <c r="AC34" i="41"/>
  <c r="AB34" i="41"/>
  <c r="AA34" i="41"/>
  <c r="Z34" i="41"/>
  <c r="Y34" i="41"/>
  <c r="W34" i="41"/>
  <c r="V34" i="41"/>
  <c r="U34" i="41"/>
  <c r="T34" i="41"/>
  <c r="S34" i="41"/>
  <c r="R34" i="41"/>
  <c r="P34" i="41"/>
  <c r="O34" i="41"/>
  <c r="N34" i="41"/>
  <c r="M34" i="41"/>
  <c r="L34" i="41"/>
  <c r="K34" i="41"/>
  <c r="I34" i="41"/>
  <c r="H34" i="41"/>
  <c r="G34" i="41"/>
  <c r="F34" i="41"/>
  <c r="E34" i="41"/>
  <c r="D34" i="41"/>
  <c r="AY29" i="41"/>
  <c r="AX29" i="41"/>
  <c r="AW29" i="41"/>
  <c r="AV29" i="41"/>
  <c r="AU29" i="41"/>
  <c r="AS29" i="41"/>
  <c r="AR29" i="41"/>
  <c r="AQ29" i="41"/>
  <c r="AP29" i="41"/>
  <c r="AO29" i="41"/>
  <c r="AN29" i="41"/>
  <c r="AL29" i="41"/>
  <c r="AK29" i="41"/>
  <c r="AJ29" i="41"/>
  <c r="AI29" i="41"/>
  <c r="AH29" i="41"/>
  <c r="AG29" i="41"/>
  <c r="AF29" i="41"/>
  <c r="AD29" i="41"/>
  <c r="AC29" i="41"/>
  <c r="AB29" i="41"/>
  <c r="AA29" i="41"/>
  <c r="Z29" i="41"/>
  <c r="Y29" i="41"/>
  <c r="W29" i="41"/>
  <c r="V29" i="41"/>
  <c r="U29" i="41"/>
  <c r="T29" i="41"/>
  <c r="S29" i="41"/>
  <c r="R29" i="41"/>
  <c r="P29" i="41"/>
  <c r="O29" i="41"/>
  <c r="N29" i="41"/>
  <c r="M29" i="41"/>
  <c r="L29" i="41"/>
  <c r="K29" i="41"/>
  <c r="I29" i="41"/>
  <c r="H29" i="41"/>
  <c r="G29" i="41"/>
  <c r="F29" i="41"/>
  <c r="E29" i="41"/>
  <c r="D29" i="41"/>
  <c r="AY26" i="41"/>
  <c r="AX26" i="41"/>
  <c r="AW26" i="41"/>
  <c r="AV26" i="41"/>
  <c r="AU26" i="41"/>
  <c r="AS26" i="41"/>
  <c r="AR26" i="41"/>
  <c r="AQ26" i="41"/>
  <c r="AP26" i="41"/>
  <c r="AO26" i="41"/>
  <c r="AN26" i="41"/>
  <c r="AL26" i="41"/>
  <c r="AK26" i="41"/>
  <c r="AJ26" i="41"/>
  <c r="AI26" i="41"/>
  <c r="AH26" i="41"/>
  <c r="AG26" i="41"/>
  <c r="AF26" i="41"/>
  <c r="AD26" i="41"/>
  <c r="AC26" i="41"/>
  <c r="AB26" i="41"/>
  <c r="AA26" i="41"/>
  <c r="Z26" i="41"/>
  <c r="Y26" i="41"/>
  <c r="W26" i="41"/>
  <c r="V26" i="41"/>
  <c r="U26" i="41"/>
  <c r="T26" i="41"/>
  <c r="S26" i="41"/>
  <c r="R26" i="41"/>
  <c r="P26" i="41"/>
  <c r="O26" i="41"/>
  <c r="N26" i="41"/>
  <c r="M26" i="41"/>
  <c r="L26" i="41"/>
  <c r="K26" i="41"/>
  <c r="I26" i="41"/>
  <c r="H26" i="41"/>
  <c r="G26" i="41"/>
  <c r="F26" i="41"/>
  <c r="E26" i="41"/>
  <c r="D26" i="41"/>
  <c r="AY21" i="41"/>
  <c r="AX21" i="41"/>
  <c r="AW21" i="41"/>
  <c r="AV21" i="41"/>
  <c r="AU21" i="41"/>
  <c r="AS21" i="41"/>
  <c r="AR21" i="41"/>
  <c r="AQ21" i="41"/>
  <c r="AP21" i="41"/>
  <c r="AO21" i="41"/>
  <c r="AN21" i="41"/>
  <c r="AL21" i="41"/>
  <c r="AK21" i="41"/>
  <c r="AJ21" i="41"/>
  <c r="AI21" i="41"/>
  <c r="AH21" i="41"/>
  <c r="AG21" i="41"/>
  <c r="AF21" i="41"/>
  <c r="AD21" i="41"/>
  <c r="AC21" i="41"/>
  <c r="AB21" i="41"/>
  <c r="AA21" i="41"/>
  <c r="Z21" i="41"/>
  <c r="Y21" i="41"/>
  <c r="W21" i="41"/>
  <c r="V21" i="41"/>
  <c r="U21" i="41"/>
  <c r="T21" i="41"/>
  <c r="S21" i="41"/>
  <c r="R21" i="41"/>
  <c r="P21" i="41"/>
  <c r="O21" i="41"/>
  <c r="N21" i="41"/>
  <c r="M21" i="41"/>
  <c r="L21" i="41"/>
  <c r="K21" i="41"/>
  <c r="I21" i="41"/>
  <c r="H21" i="41"/>
  <c r="G21" i="41"/>
  <c r="F21" i="41"/>
  <c r="E21" i="41"/>
  <c r="D21" i="41"/>
  <c r="AY18" i="41"/>
  <c r="AX18" i="41"/>
  <c r="AW18" i="41"/>
  <c r="AV18" i="41"/>
  <c r="AU18" i="41"/>
  <c r="AS18" i="41"/>
  <c r="AR18" i="41"/>
  <c r="AQ18" i="41"/>
  <c r="AP18" i="41"/>
  <c r="AO18" i="41"/>
  <c r="AN18" i="41"/>
  <c r="AL18" i="41"/>
  <c r="AK18" i="41"/>
  <c r="AJ18" i="41"/>
  <c r="AI18" i="41"/>
  <c r="AH18" i="41"/>
  <c r="AG18" i="41"/>
  <c r="AF18" i="41"/>
  <c r="AD18" i="41"/>
  <c r="AC18" i="41"/>
  <c r="AB18" i="41"/>
  <c r="AA18" i="41"/>
  <c r="Z18" i="41"/>
  <c r="Y18" i="41"/>
  <c r="W18" i="41"/>
  <c r="V18" i="41"/>
  <c r="U18" i="41"/>
  <c r="T18" i="41"/>
  <c r="S18" i="41"/>
  <c r="R18" i="41"/>
  <c r="P18" i="41"/>
  <c r="O18" i="41"/>
  <c r="N18" i="41"/>
  <c r="M18" i="41"/>
  <c r="L18" i="41"/>
  <c r="K18" i="41"/>
  <c r="I18" i="41"/>
  <c r="H18" i="41"/>
  <c r="G18" i="41"/>
  <c r="F18" i="41"/>
  <c r="E18" i="41"/>
  <c r="D18" i="41"/>
  <c r="AY17" i="41"/>
  <c r="AX17" i="41"/>
  <c r="AW17" i="41"/>
  <c r="AV17" i="41"/>
  <c r="AU17" i="41"/>
  <c r="AS17" i="41"/>
  <c r="AR17" i="41"/>
  <c r="AQ17" i="41"/>
  <c r="AP17" i="41"/>
  <c r="AO17" i="41"/>
  <c r="AN17" i="41"/>
  <c r="AL17" i="41"/>
  <c r="AK17" i="41"/>
  <c r="AJ17" i="41"/>
  <c r="AI17" i="41"/>
  <c r="AH17" i="41"/>
  <c r="AG17" i="41"/>
  <c r="AF17" i="41"/>
  <c r="AD17" i="41"/>
  <c r="AC17" i="41"/>
  <c r="AB17" i="41"/>
  <c r="AA17" i="41"/>
  <c r="Z17" i="41"/>
  <c r="Y17" i="41"/>
  <c r="W17" i="41"/>
  <c r="V17" i="41"/>
  <c r="U17" i="41"/>
  <c r="T17" i="41"/>
  <c r="S17" i="41"/>
  <c r="R17" i="41"/>
  <c r="P17" i="41"/>
  <c r="O17" i="41"/>
  <c r="N17" i="41"/>
  <c r="M17" i="41"/>
  <c r="L17" i="41"/>
  <c r="K17" i="41"/>
  <c r="I17" i="41"/>
  <c r="H17" i="41"/>
  <c r="G17" i="41"/>
  <c r="F17" i="41"/>
  <c r="E17" i="41"/>
  <c r="D17" i="41"/>
  <c r="AY14" i="41"/>
  <c r="AX14" i="41"/>
  <c r="AW14" i="41"/>
  <c r="AV14" i="41"/>
  <c r="AU14" i="41"/>
  <c r="AS14" i="41"/>
  <c r="AR14" i="41"/>
  <c r="AQ14" i="41"/>
  <c r="AP14" i="41"/>
  <c r="AO14" i="41"/>
  <c r="AN14" i="41"/>
  <c r="AL14" i="41"/>
  <c r="AK14" i="41"/>
  <c r="AJ14" i="41"/>
  <c r="AI14" i="41"/>
  <c r="AH14" i="41"/>
  <c r="AG14" i="41"/>
  <c r="AF14" i="41"/>
  <c r="AD14" i="41"/>
  <c r="AC14" i="41"/>
  <c r="AB14" i="41"/>
  <c r="AA14" i="41"/>
  <c r="Z14" i="41"/>
  <c r="Y14" i="41"/>
  <c r="W14" i="41"/>
  <c r="V14" i="41"/>
  <c r="U14" i="41"/>
  <c r="T14" i="41"/>
  <c r="S14" i="41"/>
  <c r="R14" i="41"/>
  <c r="P14" i="41"/>
  <c r="O14" i="41"/>
  <c r="N14" i="41"/>
  <c r="M14" i="41"/>
  <c r="L14" i="41"/>
  <c r="K14" i="41"/>
  <c r="I14" i="41"/>
  <c r="H14" i="41"/>
  <c r="G14" i="41"/>
  <c r="F14" i="41"/>
  <c r="E14" i="41"/>
  <c r="D14" i="41"/>
  <c r="AY9" i="41"/>
  <c r="AX9" i="41"/>
  <c r="AW9" i="41"/>
  <c r="AV9" i="41"/>
  <c r="AU9" i="41"/>
  <c r="AS9" i="41"/>
  <c r="AR9" i="41"/>
  <c r="AQ9" i="41"/>
  <c r="AP9" i="41"/>
  <c r="AO9" i="41"/>
  <c r="AN9" i="41"/>
  <c r="AL9" i="41"/>
  <c r="AK9" i="41"/>
  <c r="AJ9" i="41"/>
  <c r="AI9" i="41"/>
  <c r="AH9" i="41"/>
  <c r="AG9" i="41"/>
  <c r="AF9" i="41"/>
  <c r="AD9" i="41"/>
  <c r="AC9" i="41"/>
  <c r="AB9" i="41"/>
  <c r="AA9" i="41"/>
  <c r="Z9" i="41"/>
  <c r="Y9" i="41"/>
  <c r="W9" i="41"/>
  <c r="V9" i="41"/>
  <c r="U9" i="41"/>
  <c r="T9" i="41"/>
  <c r="S9" i="41"/>
  <c r="R9" i="41"/>
  <c r="P9" i="41"/>
  <c r="O9" i="41"/>
  <c r="N9" i="41"/>
  <c r="M9" i="41"/>
  <c r="L9" i="41"/>
  <c r="K9" i="41"/>
  <c r="I9" i="41"/>
  <c r="H9" i="41"/>
  <c r="G9" i="41"/>
  <c r="F9" i="41"/>
  <c r="E9" i="41"/>
  <c r="D9" i="41"/>
  <c r="AY6" i="41"/>
  <c r="AX6" i="41"/>
  <c r="AW6" i="41"/>
  <c r="AV6" i="41"/>
  <c r="AU6" i="41"/>
  <c r="AS6" i="41"/>
  <c r="AR6" i="41"/>
  <c r="AQ6" i="41"/>
  <c r="AP6" i="41"/>
  <c r="AO6" i="41"/>
  <c r="AN6" i="41"/>
  <c r="AL6" i="41"/>
  <c r="AK6" i="41"/>
  <c r="AJ6" i="41"/>
  <c r="AI6" i="41"/>
  <c r="AH6" i="41"/>
  <c r="AG6" i="41"/>
  <c r="AF6" i="41"/>
  <c r="AD6" i="41"/>
  <c r="AC6" i="41"/>
  <c r="AB6" i="41"/>
  <c r="AA6" i="41"/>
  <c r="Z6" i="41"/>
  <c r="Y6" i="41"/>
  <c r="W6" i="41"/>
  <c r="V6" i="41"/>
  <c r="U6" i="41"/>
  <c r="T6" i="41"/>
  <c r="S6" i="41"/>
  <c r="R6" i="41"/>
  <c r="P6" i="41"/>
  <c r="O6" i="41"/>
  <c r="N6" i="41"/>
  <c r="M6" i="41"/>
  <c r="L6" i="41"/>
  <c r="K6" i="41"/>
  <c r="I6" i="41"/>
  <c r="H6" i="41"/>
  <c r="G6" i="41"/>
  <c r="F6" i="41"/>
  <c r="E6" i="41"/>
  <c r="D6" i="41"/>
  <c r="AY5" i="41"/>
  <c r="AX5" i="41"/>
  <c r="AW5" i="41"/>
  <c r="AV5" i="41"/>
  <c r="AU5" i="41"/>
  <c r="AS5" i="41"/>
  <c r="AR5" i="41"/>
  <c r="AQ5" i="41"/>
  <c r="AP5" i="41"/>
  <c r="AO5" i="41"/>
  <c r="AN5" i="41"/>
  <c r="AL5" i="41"/>
  <c r="AK5" i="41"/>
  <c r="AJ5" i="41"/>
  <c r="AI5" i="41"/>
  <c r="AH5" i="41"/>
  <c r="AG5" i="41"/>
  <c r="AF5" i="41"/>
  <c r="AD5" i="41"/>
  <c r="AC5" i="41"/>
  <c r="AB5" i="41"/>
  <c r="AA5" i="41"/>
  <c r="Z5" i="41"/>
  <c r="Y5" i="41"/>
  <c r="W5" i="41"/>
  <c r="V5" i="41"/>
  <c r="U5" i="41"/>
  <c r="T5" i="41"/>
  <c r="S5" i="41"/>
  <c r="R5" i="41"/>
  <c r="P5" i="41"/>
  <c r="O5" i="41"/>
  <c r="N5" i="41"/>
  <c r="M5" i="41"/>
  <c r="L5" i="41"/>
  <c r="K5" i="41"/>
  <c r="I5" i="41"/>
  <c r="H5" i="41"/>
  <c r="G5" i="41"/>
  <c r="F5" i="41"/>
  <c r="E5" i="41"/>
  <c r="D5" i="41"/>
  <c r="AY38" i="40" l="1"/>
  <c r="AY37" i="40"/>
  <c r="AS38" i="40"/>
  <c r="AS37" i="40"/>
  <c r="AL38" i="40"/>
  <c r="AL37" i="40"/>
  <c r="AD38" i="40"/>
  <c r="AD37" i="40"/>
  <c r="W38" i="40"/>
  <c r="W37" i="40"/>
  <c r="P38" i="40"/>
  <c r="P37" i="40"/>
  <c r="I38" i="40"/>
  <c r="I37" i="40"/>
  <c r="AX38" i="40"/>
  <c r="AW38" i="40"/>
  <c r="AV38" i="40"/>
  <c r="AU38" i="40"/>
  <c r="AX37" i="40"/>
  <c r="AW37" i="40"/>
  <c r="AV37" i="40"/>
  <c r="AU37" i="40"/>
  <c r="AR38" i="40"/>
  <c r="AQ38" i="40"/>
  <c r="AP38" i="40"/>
  <c r="AO38" i="40"/>
  <c r="AN38" i="40"/>
  <c r="AR37" i="40"/>
  <c r="AQ37" i="40"/>
  <c r="AP37" i="40"/>
  <c r="AO37" i="40"/>
  <c r="AN37" i="40"/>
  <c r="AK38" i="40"/>
  <c r="AK37" i="40"/>
  <c r="AJ38" i="40"/>
  <c r="AI38" i="40"/>
  <c r="AH38" i="40"/>
  <c r="AG38" i="40"/>
  <c r="AF38" i="40"/>
  <c r="AJ37" i="40"/>
  <c r="AI37" i="40"/>
  <c r="AH37" i="40"/>
  <c r="AG37" i="40"/>
  <c r="AF37" i="40"/>
  <c r="AC38" i="40"/>
  <c r="AB38" i="40"/>
  <c r="AA38" i="40"/>
  <c r="Z38" i="40"/>
  <c r="Y38" i="40"/>
  <c r="AC37" i="40"/>
  <c r="AB37" i="40"/>
  <c r="AA37" i="40"/>
  <c r="Z37" i="40"/>
  <c r="Y37" i="40"/>
  <c r="V38" i="40"/>
  <c r="U38" i="40"/>
  <c r="T38" i="40"/>
  <c r="S38" i="40"/>
  <c r="R38" i="40"/>
  <c r="V37" i="40"/>
  <c r="U37" i="40"/>
  <c r="T37" i="40"/>
  <c r="S37" i="40"/>
  <c r="R37" i="40"/>
  <c r="O38" i="40"/>
  <c r="N38" i="40"/>
  <c r="M38" i="40"/>
  <c r="L38" i="40"/>
  <c r="K38" i="40"/>
  <c r="O37" i="40"/>
  <c r="N37" i="40"/>
  <c r="M37" i="40"/>
  <c r="L37" i="40"/>
  <c r="K37" i="40"/>
  <c r="H38" i="40"/>
  <c r="H37" i="40"/>
  <c r="G38" i="40"/>
  <c r="G37" i="40"/>
  <c r="F38" i="40"/>
  <c r="F37" i="40"/>
  <c r="E38" i="40"/>
  <c r="E37" i="40"/>
  <c r="D38" i="40"/>
  <c r="D37" i="40"/>
  <c r="AU131" i="32"/>
  <c r="AT131" i="32"/>
  <c r="AS131" i="32"/>
  <c r="AR131" i="32"/>
  <c r="AP131" i="32"/>
  <c r="AH131" i="32"/>
  <c r="AG131" i="32"/>
  <c r="AF131" i="32"/>
  <c r="AE131" i="32"/>
  <c r="AC131" i="32"/>
  <c r="T131" i="32"/>
  <c r="S131" i="32"/>
  <c r="R131" i="32"/>
  <c r="Q131" i="32"/>
  <c r="O131" i="32"/>
  <c r="BC130" i="32"/>
  <c r="BC131" i="32" s="1"/>
  <c r="BB130" i="32"/>
  <c r="BB131" i="32" s="1"/>
  <c r="BA130" i="32"/>
  <c r="BA131" i="32" s="1"/>
  <c r="AZ130" i="32"/>
  <c r="AZ131" i="32" s="1"/>
  <c r="AY130" i="32"/>
  <c r="AY131" i="32" s="1"/>
  <c r="AW130" i="32"/>
  <c r="AV130" i="32" s="1"/>
  <c r="AV131" i="32" s="1"/>
  <c r="AU130" i="32"/>
  <c r="AT130" i="32"/>
  <c r="AS130" i="32"/>
  <c r="AR130" i="32"/>
  <c r="AP130" i="32"/>
  <c r="AO130" i="32"/>
  <c r="AO131" i="32" s="1"/>
  <c r="AN130" i="32"/>
  <c r="AN131" i="32" s="1"/>
  <c r="AM130" i="32"/>
  <c r="AM131" i="32" s="1"/>
  <c r="AL130" i="32"/>
  <c r="AL131" i="32" s="1"/>
  <c r="AK130" i="32"/>
  <c r="AK131" i="32" s="1"/>
  <c r="AJ130" i="32"/>
  <c r="AJ131" i="32" s="1"/>
  <c r="AH130" i="32"/>
  <c r="AG130" i="32"/>
  <c r="AF130" i="32"/>
  <c r="AE130" i="32"/>
  <c r="AC130" i="32"/>
  <c r="AA130" i="32"/>
  <c r="AA131" i="32" s="1"/>
  <c r="Z130" i="32"/>
  <c r="Z131" i="32" s="1"/>
  <c r="Y130" i="32"/>
  <c r="Y131" i="32" s="1"/>
  <c r="X130" i="32"/>
  <c r="X131" i="32" s="1"/>
  <c r="W130" i="32"/>
  <c r="W131" i="32" s="1"/>
  <c r="V130" i="32"/>
  <c r="V131" i="32" s="1"/>
  <c r="T130" i="32"/>
  <c r="S130" i="32"/>
  <c r="R130" i="32"/>
  <c r="Q130" i="32"/>
  <c r="O130" i="32"/>
  <c r="M130" i="32"/>
  <c r="M131" i="32" s="1"/>
  <c r="L130" i="32"/>
  <c r="L131" i="32" s="1"/>
  <c r="K130" i="32"/>
  <c r="K131" i="32" s="1"/>
  <c r="J130" i="32"/>
  <c r="J131" i="32" s="1"/>
  <c r="I130" i="32"/>
  <c r="I131" i="32" s="1"/>
  <c r="H130" i="32"/>
  <c r="H131" i="32" s="1"/>
  <c r="AY34" i="40"/>
  <c r="AY29" i="40"/>
  <c r="AS34" i="40"/>
  <c r="AS29" i="40"/>
  <c r="AL34" i="40"/>
  <c r="AL29" i="40"/>
  <c r="AD34" i="40"/>
  <c r="AD29" i="40"/>
  <c r="W34" i="40"/>
  <c r="W29" i="40"/>
  <c r="P34" i="40"/>
  <c r="P29" i="40"/>
  <c r="I34" i="40"/>
  <c r="I29" i="40"/>
  <c r="AX34" i="40"/>
  <c r="AW34" i="40"/>
  <c r="AV34" i="40"/>
  <c r="AU34" i="40"/>
  <c r="AX29" i="40"/>
  <c r="AW29" i="40"/>
  <c r="AV29" i="40"/>
  <c r="AU29" i="40"/>
  <c r="AR34" i="40"/>
  <c r="AQ34" i="40"/>
  <c r="AP34" i="40"/>
  <c r="AO34" i="40"/>
  <c r="AN34" i="40"/>
  <c r="AR29" i="40"/>
  <c r="AQ29" i="40"/>
  <c r="AP29" i="40"/>
  <c r="AO29" i="40"/>
  <c r="AN29" i="40"/>
  <c r="AK34" i="40"/>
  <c r="AK29" i="40"/>
  <c r="AJ34" i="40"/>
  <c r="AI34" i="40"/>
  <c r="AH34" i="40"/>
  <c r="AG34" i="40"/>
  <c r="AF34" i="40"/>
  <c r="AJ29" i="40"/>
  <c r="AI29" i="40"/>
  <c r="AH29" i="40"/>
  <c r="AG29" i="40"/>
  <c r="AF29" i="40"/>
  <c r="AC34" i="40"/>
  <c r="AB34" i="40"/>
  <c r="AA34" i="40"/>
  <c r="Z34" i="40"/>
  <c r="Y34" i="40"/>
  <c r="AC29" i="40"/>
  <c r="AB29" i="40"/>
  <c r="AA29" i="40"/>
  <c r="Z29" i="40"/>
  <c r="Y29" i="40"/>
  <c r="V34" i="40"/>
  <c r="U34" i="40"/>
  <c r="T34" i="40"/>
  <c r="S34" i="40"/>
  <c r="R34" i="40"/>
  <c r="V29" i="40"/>
  <c r="U29" i="40"/>
  <c r="T29" i="40"/>
  <c r="S29" i="40"/>
  <c r="R29" i="40"/>
  <c r="O34" i="40"/>
  <c r="N34" i="40"/>
  <c r="M34" i="40"/>
  <c r="L34" i="40"/>
  <c r="K34" i="40"/>
  <c r="O29" i="40"/>
  <c r="N29" i="40"/>
  <c r="M29" i="40"/>
  <c r="L29" i="40"/>
  <c r="K29" i="40"/>
  <c r="H34" i="40"/>
  <c r="H29" i="40"/>
  <c r="G34" i="40"/>
  <c r="G29" i="40"/>
  <c r="F34" i="40"/>
  <c r="F29" i="40"/>
  <c r="E34" i="40"/>
  <c r="E29" i="40"/>
  <c r="D34" i="40"/>
  <c r="D29" i="40"/>
  <c r="AY26" i="40"/>
  <c r="AY21" i="40"/>
  <c r="AS26" i="40"/>
  <c r="AS21" i="40"/>
  <c r="AL26" i="40"/>
  <c r="AL21" i="40"/>
  <c r="AD26" i="40"/>
  <c r="AD21" i="40"/>
  <c r="W26" i="40"/>
  <c r="W21" i="40"/>
  <c r="P26" i="40"/>
  <c r="P21" i="40"/>
  <c r="AX26" i="40"/>
  <c r="AW26" i="40"/>
  <c r="AV26" i="40"/>
  <c r="AU26" i="40"/>
  <c r="AX21" i="40"/>
  <c r="AW21" i="40"/>
  <c r="AV21" i="40"/>
  <c r="AU21" i="40"/>
  <c r="AR26" i="40"/>
  <c r="AQ26" i="40"/>
  <c r="AP26" i="40"/>
  <c r="AO26" i="40"/>
  <c r="AN26" i="40"/>
  <c r="AR21" i="40"/>
  <c r="AQ21" i="40"/>
  <c r="AP21" i="40"/>
  <c r="AO21" i="40"/>
  <c r="AN21" i="40"/>
  <c r="AK26" i="40"/>
  <c r="AK21" i="40"/>
  <c r="AJ26" i="40"/>
  <c r="AI26" i="40"/>
  <c r="AH26" i="40"/>
  <c r="AG26" i="40"/>
  <c r="AF26" i="40"/>
  <c r="AJ21" i="40"/>
  <c r="AI21" i="40"/>
  <c r="AH21" i="40"/>
  <c r="AG21" i="40"/>
  <c r="AF21" i="40"/>
  <c r="AC26" i="40"/>
  <c r="AB26" i="40"/>
  <c r="AA26" i="40"/>
  <c r="Z26" i="40"/>
  <c r="Y26" i="40"/>
  <c r="AC21" i="40"/>
  <c r="AB21" i="40"/>
  <c r="AA21" i="40"/>
  <c r="Z21" i="40"/>
  <c r="Y21" i="40"/>
  <c r="V26" i="40"/>
  <c r="U26" i="40"/>
  <c r="T26" i="40"/>
  <c r="S26" i="40"/>
  <c r="R26" i="40"/>
  <c r="V21" i="40"/>
  <c r="U21" i="40"/>
  <c r="T21" i="40"/>
  <c r="S21" i="40"/>
  <c r="R21" i="40"/>
  <c r="O26" i="40"/>
  <c r="N26" i="40"/>
  <c r="M26" i="40"/>
  <c r="L26" i="40"/>
  <c r="K26" i="40"/>
  <c r="O21" i="40"/>
  <c r="N21" i="40"/>
  <c r="M21" i="40"/>
  <c r="L21" i="40"/>
  <c r="K21" i="40"/>
  <c r="I26" i="40"/>
  <c r="I21" i="40"/>
  <c r="H26" i="40"/>
  <c r="H21" i="40"/>
  <c r="G26" i="40"/>
  <c r="G21" i="40"/>
  <c r="F26" i="40"/>
  <c r="F21" i="40"/>
  <c r="E26" i="40"/>
  <c r="E21" i="40"/>
  <c r="D26" i="40"/>
  <c r="D21" i="40"/>
  <c r="BB130" i="28"/>
  <c r="AT130" i="28"/>
  <c r="AR130" i="28"/>
  <c r="AP130" i="28"/>
  <c r="AN130" i="28"/>
  <c r="AH130" i="28"/>
  <c r="AF130" i="28"/>
  <c r="AC130" i="28"/>
  <c r="Z130" i="28"/>
  <c r="T130" i="28"/>
  <c r="R130" i="28"/>
  <c r="O130" i="28"/>
  <c r="L130" i="28"/>
  <c r="BC125" i="28"/>
  <c r="BC130" i="28" s="1"/>
  <c r="BB125" i="28"/>
  <c r="BA125" i="28"/>
  <c r="BA130" i="28" s="1"/>
  <c r="AZ125" i="28"/>
  <c r="AZ130" i="28" s="1"/>
  <c r="AY125" i="28"/>
  <c r="AY130" i="28" s="1"/>
  <c r="AW125" i="28"/>
  <c r="AV125" i="28" s="1"/>
  <c r="AV130" i="28" s="1"/>
  <c r="AU125" i="28"/>
  <c r="AU130" i="28" s="1"/>
  <c r="AT125" i="28"/>
  <c r="AS125" i="28"/>
  <c r="AS130" i="28" s="1"/>
  <c r="AR125" i="28"/>
  <c r="AP125" i="28"/>
  <c r="AO125" i="28"/>
  <c r="AO130" i="28" s="1"/>
  <c r="AN125" i="28"/>
  <c r="AM125" i="28"/>
  <c r="AM130" i="28" s="1"/>
  <c r="AL125" i="28"/>
  <c r="AL130" i="28" s="1"/>
  <c r="AK125" i="28"/>
  <c r="AK130" i="28" s="1"/>
  <c r="AJ125" i="28"/>
  <c r="AJ130" i="28" s="1"/>
  <c r="AH125" i="28"/>
  <c r="AG125" i="28"/>
  <c r="AG130" i="28" s="1"/>
  <c r="AF125" i="28"/>
  <c r="AE125" i="28"/>
  <c r="AE130" i="28" s="1"/>
  <c r="AC125" i="28"/>
  <c r="AA125" i="28"/>
  <c r="AA130" i="28" s="1"/>
  <c r="Z125" i="28"/>
  <c r="Y125" i="28"/>
  <c r="Y130" i="28" s="1"/>
  <c r="X125" i="28"/>
  <c r="X130" i="28" s="1"/>
  <c r="W125" i="28"/>
  <c r="W130" i="28" s="1"/>
  <c r="V125" i="28"/>
  <c r="V130" i="28" s="1"/>
  <c r="T125" i="28"/>
  <c r="S125" i="28"/>
  <c r="S130" i="28" s="1"/>
  <c r="R125" i="28"/>
  <c r="Q125" i="28"/>
  <c r="Q130" i="28" s="1"/>
  <c r="O125" i="28"/>
  <c r="M125" i="28"/>
  <c r="M130" i="28" s="1"/>
  <c r="L125" i="28"/>
  <c r="K125" i="28"/>
  <c r="K130" i="28" s="1"/>
  <c r="J125" i="28"/>
  <c r="J130" i="28" s="1"/>
  <c r="I125" i="28"/>
  <c r="I130" i="28" s="1"/>
  <c r="H125" i="28"/>
  <c r="H130" i="28" s="1"/>
  <c r="BB130" i="30"/>
  <c r="AT130" i="30"/>
  <c r="AS130" i="30"/>
  <c r="AR130" i="30"/>
  <c r="AP130" i="30"/>
  <c r="AN130" i="30"/>
  <c r="AF130" i="30"/>
  <c r="AE130" i="30"/>
  <c r="AC130" i="30"/>
  <c r="Z130" i="30"/>
  <c r="R130" i="30"/>
  <c r="Q130" i="30"/>
  <c r="O130" i="30"/>
  <c r="L130" i="30"/>
  <c r="BC125" i="30"/>
  <c r="BC130" i="30" s="1"/>
  <c r="BB125" i="30"/>
  <c r="BA125" i="30"/>
  <c r="BA130" i="30" s="1"/>
  <c r="AZ125" i="30"/>
  <c r="AZ130" i="30" s="1"/>
  <c r="AY125" i="30"/>
  <c r="AY130" i="30" s="1"/>
  <c r="AW125" i="30"/>
  <c r="AV125" i="30" s="1"/>
  <c r="AV130" i="30" s="1"/>
  <c r="AU125" i="30"/>
  <c r="AU130" i="30" s="1"/>
  <c r="AT125" i="30"/>
  <c r="AS125" i="30"/>
  <c r="AR125" i="30"/>
  <c r="AP125" i="30"/>
  <c r="AO125" i="30"/>
  <c r="AO130" i="30" s="1"/>
  <c r="AN125" i="30"/>
  <c r="AM125" i="30"/>
  <c r="AM130" i="30" s="1"/>
  <c r="AL125" i="30"/>
  <c r="AL130" i="30" s="1"/>
  <c r="AK125" i="30"/>
  <c r="AK130" i="30" s="1"/>
  <c r="AJ125" i="30"/>
  <c r="AJ130" i="30" s="1"/>
  <c r="AH125" i="30"/>
  <c r="AH130" i="30" s="1"/>
  <c r="AG125" i="30"/>
  <c r="AG130" i="30" s="1"/>
  <c r="AF125" i="30"/>
  <c r="AE125" i="30"/>
  <c r="AC125" i="30"/>
  <c r="AA125" i="30"/>
  <c r="AA130" i="30" s="1"/>
  <c r="Z125" i="30"/>
  <c r="Y125" i="30"/>
  <c r="Y130" i="30" s="1"/>
  <c r="X125" i="30"/>
  <c r="X130" i="30" s="1"/>
  <c r="W125" i="30"/>
  <c r="W130" i="30" s="1"/>
  <c r="V125" i="30"/>
  <c r="V130" i="30" s="1"/>
  <c r="T125" i="30"/>
  <c r="T130" i="30" s="1"/>
  <c r="S125" i="30"/>
  <c r="S130" i="30" s="1"/>
  <c r="R125" i="30"/>
  <c r="Q125" i="30"/>
  <c r="O125" i="30"/>
  <c r="M125" i="30"/>
  <c r="M130" i="30" s="1"/>
  <c r="L125" i="30"/>
  <c r="K125" i="30"/>
  <c r="K130" i="30" s="1"/>
  <c r="J125" i="30"/>
  <c r="J130" i="30" s="1"/>
  <c r="I125" i="30"/>
  <c r="I130" i="30" s="1"/>
  <c r="H125" i="30"/>
  <c r="H130" i="30" s="1"/>
  <c r="AU130" i="29"/>
  <c r="AT130" i="29"/>
  <c r="AS130" i="29"/>
  <c r="AR130" i="29"/>
  <c r="AP130" i="29"/>
  <c r="AG130" i="29"/>
  <c r="AF130" i="29"/>
  <c r="AE130" i="29"/>
  <c r="AC130" i="29"/>
  <c r="S130" i="29"/>
  <c r="R130" i="29"/>
  <c r="Q130" i="29"/>
  <c r="O130" i="29"/>
  <c r="BC125" i="29"/>
  <c r="BC130" i="29" s="1"/>
  <c r="BB125" i="29"/>
  <c r="BB130" i="29" s="1"/>
  <c r="BA125" i="29"/>
  <c r="BA130" i="29" s="1"/>
  <c r="AZ125" i="29"/>
  <c r="AZ130" i="29" s="1"/>
  <c r="AY125" i="29"/>
  <c r="AY130" i="29" s="1"/>
  <c r="AW125" i="29"/>
  <c r="AV125" i="29" s="1"/>
  <c r="AV130" i="29" s="1"/>
  <c r="AU125" i="29"/>
  <c r="AT125" i="29"/>
  <c r="AS125" i="29"/>
  <c r="AR125" i="29"/>
  <c r="AP125" i="29"/>
  <c r="AO125" i="29"/>
  <c r="AO130" i="29" s="1"/>
  <c r="AN125" i="29"/>
  <c r="AN130" i="29" s="1"/>
  <c r="AM125" i="29"/>
  <c r="AM130" i="29" s="1"/>
  <c r="AL125" i="29"/>
  <c r="AL130" i="29" s="1"/>
  <c r="AK125" i="29"/>
  <c r="AK130" i="29" s="1"/>
  <c r="AJ125" i="29"/>
  <c r="AJ130" i="29" s="1"/>
  <c r="AH125" i="29"/>
  <c r="AH130" i="29" s="1"/>
  <c r="AG125" i="29"/>
  <c r="AF125" i="29"/>
  <c r="AE125" i="29"/>
  <c r="AC125" i="29"/>
  <c r="AA125" i="29"/>
  <c r="AA130" i="29" s="1"/>
  <c r="Z125" i="29"/>
  <c r="Z130" i="29" s="1"/>
  <c r="Y125" i="29"/>
  <c r="Y130" i="29" s="1"/>
  <c r="X125" i="29"/>
  <c r="X130" i="29" s="1"/>
  <c r="W125" i="29"/>
  <c r="W130" i="29" s="1"/>
  <c r="V125" i="29"/>
  <c r="V130" i="29" s="1"/>
  <c r="T125" i="29"/>
  <c r="T130" i="29" s="1"/>
  <c r="S125" i="29"/>
  <c r="R125" i="29"/>
  <c r="Q125" i="29"/>
  <c r="O125" i="29"/>
  <c r="M125" i="29"/>
  <c r="M130" i="29" s="1"/>
  <c r="L125" i="29"/>
  <c r="L130" i="29" s="1"/>
  <c r="K125" i="29"/>
  <c r="K130" i="29" s="1"/>
  <c r="J125" i="29"/>
  <c r="J130" i="29" s="1"/>
  <c r="I125" i="29"/>
  <c r="I130" i="29" s="1"/>
  <c r="H125" i="29"/>
  <c r="H130" i="29" s="1"/>
  <c r="AU130" i="27"/>
  <c r="AT130" i="27"/>
  <c r="AS130" i="27"/>
  <c r="AR130" i="27"/>
  <c r="AP130" i="27"/>
  <c r="AH130" i="27"/>
  <c r="AG130" i="27"/>
  <c r="AF130" i="27"/>
  <c r="AE130" i="27"/>
  <c r="AC130" i="27"/>
  <c r="T130" i="27"/>
  <c r="S130" i="27"/>
  <c r="R130" i="27"/>
  <c r="Q130" i="27"/>
  <c r="O130" i="27"/>
  <c r="BC125" i="27"/>
  <c r="BC130" i="27" s="1"/>
  <c r="BB125" i="27"/>
  <c r="BB130" i="27" s="1"/>
  <c r="BA125" i="27"/>
  <c r="BA130" i="27" s="1"/>
  <c r="AZ125" i="27"/>
  <c r="AZ130" i="27" s="1"/>
  <c r="AY125" i="27"/>
  <c r="AY130" i="27" s="1"/>
  <c r="AW125" i="27"/>
  <c r="AV125" i="27" s="1"/>
  <c r="AV130" i="27" s="1"/>
  <c r="AU125" i="27"/>
  <c r="AT125" i="27"/>
  <c r="AS125" i="27"/>
  <c r="AR125" i="27"/>
  <c r="AP125" i="27"/>
  <c r="AO125" i="27"/>
  <c r="AO130" i="27" s="1"/>
  <c r="AN125" i="27"/>
  <c r="AN130" i="27" s="1"/>
  <c r="AM125" i="27"/>
  <c r="AM130" i="27" s="1"/>
  <c r="AL125" i="27"/>
  <c r="AL130" i="27" s="1"/>
  <c r="AK125" i="27"/>
  <c r="AK130" i="27" s="1"/>
  <c r="AJ125" i="27"/>
  <c r="AJ130" i="27" s="1"/>
  <c r="AH125" i="27"/>
  <c r="AG125" i="27"/>
  <c r="AF125" i="27"/>
  <c r="AE125" i="27"/>
  <c r="AC125" i="27"/>
  <c r="AA125" i="27"/>
  <c r="AA130" i="27" s="1"/>
  <c r="Z125" i="27"/>
  <c r="Z130" i="27" s="1"/>
  <c r="Y125" i="27"/>
  <c r="Y130" i="27" s="1"/>
  <c r="X125" i="27"/>
  <c r="X130" i="27" s="1"/>
  <c r="W125" i="27"/>
  <c r="W130" i="27" s="1"/>
  <c r="V125" i="27"/>
  <c r="V130" i="27" s="1"/>
  <c r="T125" i="27"/>
  <c r="S125" i="27"/>
  <c r="R125" i="27"/>
  <c r="Q125" i="27"/>
  <c r="O125" i="27"/>
  <c r="M125" i="27"/>
  <c r="M130" i="27" s="1"/>
  <c r="L125" i="27"/>
  <c r="L130" i="27" s="1"/>
  <c r="K125" i="27"/>
  <c r="K130" i="27" s="1"/>
  <c r="J125" i="27"/>
  <c r="J130" i="27" s="1"/>
  <c r="I125" i="27"/>
  <c r="I130" i="27" s="1"/>
  <c r="H125" i="27"/>
  <c r="H130" i="27" s="1"/>
  <c r="AW130" i="26"/>
  <c r="AU130" i="26"/>
  <c r="AT130" i="26"/>
  <c r="AS130" i="26"/>
  <c r="AJ130" i="26"/>
  <c r="AH130" i="26"/>
  <c r="AG130" i="26"/>
  <c r="AF130" i="26"/>
  <c r="AE130" i="26"/>
  <c r="V130" i="26"/>
  <c r="T130" i="26"/>
  <c r="S130" i="26"/>
  <c r="R130" i="26"/>
  <c r="Q130" i="26"/>
  <c r="H130" i="26"/>
  <c r="BC125" i="26"/>
  <c r="BC130" i="26" s="1"/>
  <c r="BB125" i="26"/>
  <c r="BB130" i="26" s="1"/>
  <c r="BA125" i="26"/>
  <c r="BA130" i="26" s="1"/>
  <c r="AZ125" i="26"/>
  <c r="AZ130" i="26" s="1"/>
  <c r="AY125" i="26"/>
  <c r="AY130" i="26" s="1"/>
  <c r="AW125" i="26"/>
  <c r="AV125" i="26" s="1"/>
  <c r="AV130" i="26" s="1"/>
  <c r="AU125" i="26"/>
  <c r="AT125" i="26"/>
  <c r="AS125" i="26"/>
  <c r="AR125" i="26"/>
  <c r="AR130" i="26" s="1"/>
  <c r="AP125" i="26"/>
  <c r="AP130" i="26" s="1"/>
  <c r="AO125" i="26"/>
  <c r="AO130" i="26" s="1"/>
  <c r="AN125" i="26"/>
  <c r="AN130" i="26" s="1"/>
  <c r="AM125" i="26"/>
  <c r="AM130" i="26" s="1"/>
  <c r="AL125" i="26"/>
  <c r="AL130" i="26" s="1"/>
  <c r="AK125" i="26"/>
  <c r="AK130" i="26" s="1"/>
  <c r="AJ125" i="26"/>
  <c r="AH125" i="26"/>
  <c r="AG125" i="26"/>
  <c r="AF125" i="26"/>
  <c r="AE125" i="26"/>
  <c r="AC125" i="26"/>
  <c r="AC130" i="26" s="1"/>
  <c r="AA125" i="26"/>
  <c r="AA130" i="26" s="1"/>
  <c r="Z125" i="26"/>
  <c r="Z130" i="26" s="1"/>
  <c r="Y125" i="26"/>
  <c r="Y130" i="26" s="1"/>
  <c r="X125" i="26"/>
  <c r="X130" i="26" s="1"/>
  <c r="W125" i="26"/>
  <c r="W130" i="26" s="1"/>
  <c r="V125" i="26"/>
  <c r="T125" i="26"/>
  <c r="S125" i="26"/>
  <c r="R125" i="26"/>
  <c r="Q125" i="26"/>
  <c r="O125" i="26"/>
  <c r="O130" i="26" s="1"/>
  <c r="M125" i="26"/>
  <c r="M130" i="26" s="1"/>
  <c r="L125" i="26"/>
  <c r="L130" i="26" s="1"/>
  <c r="K125" i="26"/>
  <c r="K130" i="26" s="1"/>
  <c r="J125" i="26"/>
  <c r="J130" i="26" s="1"/>
  <c r="I125" i="26"/>
  <c r="I130" i="26" s="1"/>
  <c r="H125" i="26"/>
  <c r="AS14" i="40"/>
  <c r="AS9" i="40"/>
  <c r="AL14" i="40"/>
  <c r="AL9" i="40"/>
  <c r="AD14" i="40"/>
  <c r="AD9" i="40"/>
  <c r="AY14" i="40"/>
  <c r="AY9" i="40"/>
  <c r="AX14" i="40"/>
  <c r="AW14" i="40"/>
  <c r="AV14" i="40"/>
  <c r="AU14" i="40"/>
  <c r="AX9" i="40"/>
  <c r="AW9" i="40"/>
  <c r="AV9" i="40"/>
  <c r="AU9" i="40"/>
  <c r="AR14" i="40"/>
  <c r="AQ14" i="40"/>
  <c r="AP14" i="40"/>
  <c r="AO14" i="40"/>
  <c r="AN14" i="40"/>
  <c r="AR9" i="40"/>
  <c r="AQ9" i="40"/>
  <c r="AP9" i="40"/>
  <c r="AO9" i="40"/>
  <c r="AN9" i="40"/>
  <c r="AK14" i="40"/>
  <c r="AK9" i="40"/>
  <c r="AJ14" i="40"/>
  <c r="AI14" i="40"/>
  <c r="AH14" i="40"/>
  <c r="AG14" i="40"/>
  <c r="AF14" i="40"/>
  <c r="AJ9" i="40"/>
  <c r="AI9" i="40"/>
  <c r="AH9" i="40"/>
  <c r="AG9" i="40"/>
  <c r="AF9" i="40"/>
  <c r="AC14" i="40"/>
  <c r="AB14" i="40"/>
  <c r="AA14" i="40"/>
  <c r="Z14" i="40"/>
  <c r="Y14" i="40"/>
  <c r="AC9" i="40"/>
  <c r="AB9" i="40"/>
  <c r="AA9" i="40"/>
  <c r="Z9" i="40"/>
  <c r="Y9" i="40"/>
  <c r="W14" i="40"/>
  <c r="W9" i="40"/>
  <c r="P14" i="40"/>
  <c r="P9" i="40"/>
  <c r="V14" i="40"/>
  <c r="U14" i="40"/>
  <c r="T14" i="40"/>
  <c r="S14" i="40"/>
  <c r="R14" i="40"/>
  <c r="V9" i="40"/>
  <c r="U9" i="40"/>
  <c r="T9" i="40"/>
  <c r="S9" i="40"/>
  <c r="R9" i="40"/>
  <c r="O14" i="40"/>
  <c r="N14" i="40"/>
  <c r="M14" i="40"/>
  <c r="L14" i="40"/>
  <c r="K14" i="40"/>
  <c r="O9" i="40"/>
  <c r="N9" i="40"/>
  <c r="M9" i="40"/>
  <c r="L9" i="40"/>
  <c r="K9" i="40"/>
  <c r="I14" i="40"/>
  <c r="H14" i="40"/>
  <c r="I9" i="40"/>
  <c r="H9" i="40"/>
  <c r="G14" i="40"/>
  <c r="G9" i="40"/>
  <c r="F14" i="40"/>
  <c r="F9" i="40"/>
  <c r="E14" i="40"/>
  <c r="E9" i="40"/>
  <c r="D14" i="40"/>
  <c r="D9" i="40"/>
  <c r="AW131" i="32" l="1"/>
  <c r="P130" i="32"/>
  <c r="P131" i="32" s="1"/>
  <c r="AD130" i="32"/>
  <c r="AD131" i="32" s="1"/>
  <c r="AW130" i="28"/>
  <c r="P125" i="28"/>
  <c r="P130" i="28" s="1"/>
  <c r="AD125" i="28"/>
  <c r="AD130" i="28" s="1"/>
  <c r="AW130" i="30"/>
  <c r="P125" i="30"/>
  <c r="P130" i="30" s="1"/>
  <c r="AD125" i="30"/>
  <c r="AD130" i="30" s="1"/>
  <c r="AW130" i="29"/>
  <c r="P125" i="29"/>
  <c r="P130" i="29" s="1"/>
  <c r="AD125" i="29"/>
  <c r="AD130" i="29" s="1"/>
  <c r="AW130" i="27"/>
  <c r="P125" i="27"/>
  <c r="P130" i="27" s="1"/>
  <c r="AD125" i="27"/>
  <c r="AD130" i="27" s="1"/>
  <c r="P125" i="26"/>
  <c r="P130" i="26" s="1"/>
  <c r="AD125" i="26"/>
  <c r="AD130" i="26" s="1"/>
  <c r="AY18" i="40"/>
  <c r="AY17" i="40"/>
  <c r="AS18" i="40"/>
  <c r="AS17" i="40"/>
  <c r="AL18" i="40"/>
  <c r="AL17" i="40"/>
  <c r="AD18" i="40"/>
  <c r="AD17" i="40"/>
  <c r="W18" i="40"/>
  <c r="W17" i="40"/>
  <c r="P18" i="40"/>
  <c r="P17" i="40"/>
  <c r="AX18" i="40"/>
  <c r="AW18" i="40"/>
  <c r="AV18" i="40"/>
  <c r="AU18" i="40"/>
  <c r="AX17" i="40"/>
  <c r="AW17" i="40"/>
  <c r="AV17" i="40"/>
  <c r="AU17" i="40"/>
  <c r="AR18" i="40"/>
  <c r="AQ18" i="40"/>
  <c r="AP18" i="40"/>
  <c r="AO18" i="40"/>
  <c r="AN18" i="40"/>
  <c r="AR17" i="40"/>
  <c r="AQ17" i="40"/>
  <c r="AP17" i="40"/>
  <c r="AO17" i="40"/>
  <c r="AN17" i="40"/>
  <c r="AK18" i="40"/>
  <c r="AK17" i="40"/>
  <c r="AJ18" i="40"/>
  <c r="AI18" i="40"/>
  <c r="AH18" i="40"/>
  <c r="AG18" i="40"/>
  <c r="AF18" i="40"/>
  <c r="AJ17" i="40"/>
  <c r="AI17" i="40"/>
  <c r="AH17" i="40"/>
  <c r="AG17" i="40"/>
  <c r="AF17" i="40"/>
  <c r="AC18" i="40"/>
  <c r="AB18" i="40"/>
  <c r="AA18" i="40"/>
  <c r="Z18" i="40"/>
  <c r="Y18" i="40"/>
  <c r="AC17" i="40"/>
  <c r="AB17" i="40"/>
  <c r="AA17" i="40"/>
  <c r="Z17" i="40"/>
  <c r="Y17" i="40"/>
  <c r="V18" i="40"/>
  <c r="U18" i="40"/>
  <c r="T18" i="40"/>
  <c r="S18" i="40"/>
  <c r="R18" i="40"/>
  <c r="V17" i="40"/>
  <c r="U17" i="40"/>
  <c r="T17" i="40"/>
  <c r="S17" i="40"/>
  <c r="R17" i="40"/>
  <c r="O18" i="40"/>
  <c r="O17" i="40"/>
  <c r="N18" i="40"/>
  <c r="M18" i="40"/>
  <c r="L18" i="40"/>
  <c r="K18" i="40"/>
  <c r="N17" i="40"/>
  <c r="M17" i="40"/>
  <c r="L17" i="40"/>
  <c r="K17" i="40"/>
  <c r="I18" i="40"/>
  <c r="I17" i="40"/>
  <c r="H18" i="40"/>
  <c r="H17" i="40"/>
  <c r="G18" i="40"/>
  <c r="G17" i="40"/>
  <c r="F18" i="40"/>
  <c r="F17" i="40"/>
  <c r="E18" i="40"/>
  <c r="E17" i="40"/>
  <c r="D18" i="40"/>
  <c r="D17" i="40"/>
  <c r="BB153" i="35" l="1"/>
  <c r="BA153" i="35"/>
  <c r="AS153" i="35"/>
  <c r="AR153" i="35"/>
  <c r="AM153" i="35"/>
  <c r="AE153" i="35"/>
  <c r="AC153" i="35"/>
  <c r="Z153" i="35"/>
  <c r="Y153" i="35"/>
  <c r="Q153" i="35"/>
  <c r="O153" i="35"/>
  <c r="L153" i="35"/>
  <c r="K153" i="35"/>
  <c r="BC152" i="35"/>
  <c r="BC153" i="35" s="1"/>
  <c r="BB152" i="35"/>
  <c r="BA152" i="35"/>
  <c r="AZ152" i="35"/>
  <c r="AZ153" i="35" s="1"/>
  <c r="AY152" i="35"/>
  <c r="AY153" i="35" s="1"/>
  <c r="AW152" i="35"/>
  <c r="AV152" i="35" s="1"/>
  <c r="AV153" i="35" s="1"/>
  <c r="AU152" i="35"/>
  <c r="AU153" i="35" s="1"/>
  <c r="AT152" i="35"/>
  <c r="AT153" i="35" s="1"/>
  <c r="AS152" i="35"/>
  <c r="AR152" i="35"/>
  <c r="AP152" i="35"/>
  <c r="AN152" i="35" s="1"/>
  <c r="AN153" i="35" s="1"/>
  <c r="AO152" i="35"/>
  <c r="AO153" i="35" s="1"/>
  <c r="AM152" i="35"/>
  <c r="AL152" i="35"/>
  <c r="AL153" i="35" s="1"/>
  <c r="AK152" i="35"/>
  <c r="AK153" i="35" s="1"/>
  <c r="AJ152" i="35"/>
  <c r="AJ153" i="35" s="1"/>
  <c r="AH152" i="35"/>
  <c r="AH153" i="35" s="1"/>
  <c r="AG152" i="35"/>
  <c r="AG153" i="35" s="1"/>
  <c r="AF152" i="35"/>
  <c r="AF153" i="35" s="1"/>
  <c r="AE152" i="35"/>
  <c r="AC152" i="35"/>
  <c r="AA152" i="35"/>
  <c r="AA153" i="35" s="1"/>
  <c r="Z152" i="35"/>
  <c r="Y152" i="35"/>
  <c r="X152" i="35"/>
  <c r="X153" i="35" s="1"/>
  <c r="W152" i="35"/>
  <c r="W153" i="35" s="1"/>
  <c r="V152" i="35"/>
  <c r="V153" i="35" s="1"/>
  <c r="T152" i="35"/>
  <c r="T153" i="35" s="1"/>
  <c r="S152" i="35"/>
  <c r="S153" i="35" s="1"/>
  <c r="R152" i="35"/>
  <c r="R153" i="35" s="1"/>
  <c r="Q152" i="35"/>
  <c r="O152" i="35"/>
  <c r="M152" i="35"/>
  <c r="M153" i="35" s="1"/>
  <c r="L152" i="35"/>
  <c r="K152" i="35"/>
  <c r="J152" i="35"/>
  <c r="J153" i="35" s="1"/>
  <c r="I152" i="35"/>
  <c r="I153" i="35" s="1"/>
  <c r="H152" i="35"/>
  <c r="H153" i="35" s="1"/>
  <c r="W6" i="40"/>
  <c r="AD6" i="40"/>
  <c r="AL6" i="40"/>
  <c r="AS6" i="40"/>
  <c r="AY6" i="40"/>
  <c r="AX6" i="40"/>
  <c r="AW6" i="40"/>
  <c r="AV6" i="40"/>
  <c r="AU6" i="40"/>
  <c r="AR6" i="40"/>
  <c r="AQ6" i="40"/>
  <c r="AP6" i="40"/>
  <c r="AO6" i="40"/>
  <c r="AN6" i="40"/>
  <c r="AK6" i="40"/>
  <c r="AJ6" i="40"/>
  <c r="AI6" i="40"/>
  <c r="AH6" i="40"/>
  <c r="AG6" i="40"/>
  <c r="AF6" i="40"/>
  <c r="AC6" i="40"/>
  <c r="AB6" i="40"/>
  <c r="AA6" i="40"/>
  <c r="Z6" i="40"/>
  <c r="Y6" i="40"/>
  <c r="V6" i="40"/>
  <c r="U6" i="40"/>
  <c r="T6" i="40"/>
  <c r="S6" i="40"/>
  <c r="R6" i="40"/>
  <c r="P6" i="40"/>
  <c r="O6" i="40"/>
  <c r="N6" i="40"/>
  <c r="M6" i="40"/>
  <c r="L6" i="40"/>
  <c r="K6" i="40"/>
  <c r="I6" i="40"/>
  <c r="H6" i="40"/>
  <c r="G6" i="40"/>
  <c r="F6" i="40"/>
  <c r="E6" i="40"/>
  <c r="D6" i="40"/>
  <c r="AP153" i="35" l="1"/>
  <c r="AW153" i="35"/>
  <c r="P152" i="35"/>
  <c r="P153" i="35" s="1"/>
  <c r="AD152" i="35"/>
  <c r="AD153" i="35" s="1"/>
  <c r="C79" i="3"/>
  <c r="C80" i="3"/>
  <c r="C81" i="3"/>
  <c r="C82" i="3"/>
  <c r="C83" i="3"/>
  <c r="C84" i="3"/>
  <c r="C85" i="3"/>
  <c r="C86" i="3"/>
  <c r="C87" i="3"/>
  <c r="C55" i="3" l="1"/>
  <c r="C56" i="3"/>
  <c r="C57" i="3"/>
  <c r="C58" i="3"/>
  <c r="C59" i="3"/>
  <c r="C60" i="3"/>
  <c r="C61" i="3"/>
  <c r="C62" i="3"/>
  <c r="C63" i="3"/>
  <c r="C65" i="3"/>
  <c r="C66" i="3"/>
  <c r="C67" i="3"/>
  <c r="C68" i="3"/>
  <c r="C69" i="3"/>
  <c r="C70" i="3"/>
  <c r="C71" i="3"/>
  <c r="C72" i="3"/>
  <c r="C73" i="3"/>
  <c r="C74" i="3"/>
  <c r="C75" i="3"/>
  <c r="C77" i="3"/>
  <c r="C78" i="3"/>
  <c r="C40" i="3" l="1"/>
  <c r="C41" i="3"/>
  <c r="C42" i="3"/>
  <c r="C43" i="3"/>
  <c r="C44" i="3"/>
  <c r="C45" i="3"/>
  <c r="C46" i="3"/>
  <c r="C47" i="3"/>
  <c r="C48" i="3"/>
  <c r="C49" i="3"/>
  <c r="C50" i="3"/>
  <c r="C52" i="3"/>
  <c r="C53" i="3"/>
  <c r="C54" i="3"/>
  <c r="C16" i="3" l="1"/>
  <c r="C17" i="3"/>
  <c r="C18" i="3"/>
  <c r="C19" i="3"/>
  <c r="C20" i="3"/>
  <c r="C21" i="3"/>
  <c r="C22" i="3"/>
  <c r="C23" i="3"/>
  <c r="C24" i="3"/>
  <c r="C25" i="3"/>
  <c r="C26" i="3"/>
  <c r="C28" i="3"/>
  <c r="C29" i="3"/>
  <c r="C30" i="3"/>
  <c r="C31" i="3"/>
  <c r="C32" i="3"/>
  <c r="C33" i="3"/>
  <c r="C34" i="3"/>
  <c r="C35" i="3"/>
  <c r="C36" i="3"/>
  <c r="C37" i="3"/>
  <c r="C38" i="3"/>
  <c r="C6" i="3" l="1"/>
  <c r="C7" i="3"/>
  <c r="C8" i="3"/>
  <c r="C9" i="3"/>
  <c r="C10" i="3"/>
  <c r="C11" i="3"/>
  <c r="C12" i="3"/>
  <c r="C13" i="3"/>
  <c r="C14" i="3"/>
  <c r="C5" i="3" l="1"/>
  <c r="C88" i="35" l="1"/>
  <c r="C83" i="35"/>
  <c r="C78" i="35"/>
  <c r="C73" i="35"/>
  <c r="C68" i="35"/>
  <c r="C63" i="35"/>
  <c r="C58" i="35"/>
  <c r="F49" i="35"/>
  <c r="F48" i="35"/>
  <c r="F46" i="35"/>
  <c r="F45" i="35"/>
  <c r="I43" i="35"/>
  <c r="H27" i="35"/>
  <c r="H23" i="35"/>
  <c r="H22" i="35"/>
  <c r="F19" i="35"/>
  <c r="D19" i="35"/>
  <c r="G15" i="35"/>
  <c r="F15" i="35"/>
  <c r="E15" i="35"/>
  <c r="D15" i="35"/>
  <c r="C88" i="34"/>
  <c r="C83" i="34"/>
  <c r="C78" i="34"/>
  <c r="C73" i="34"/>
  <c r="C68" i="34"/>
  <c r="C63" i="34"/>
  <c r="C58" i="34"/>
  <c r="F49" i="34"/>
  <c r="F48" i="34"/>
  <c r="F46" i="34"/>
  <c r="F45" i="34"/>
  <c r="I43" i="34"/>
  <c r="H27" i="34"/>
  <c r="H23" i="34"/>
  <c r="H22" i="34"/>
  <c r="F19" i="34"/>
  <c r="D19" i="34"/>
  <c r="G15" i="34"/>
  <c r="F15" i="34"/>
  <c r="E15" i="34"/>
  <c r="D15" i="34"/>
  <c r="C84" i="33"/>
  <c r="C79" i="33"/>
  <c r="C74" i="33"/>
  <c r="C69" i="33"/>
  <c r="C64" i="33"/>
  <c r="C59" i="33"/>
  <c r="C54" i="33"/>
  <c r="F45" i="33"/>
  <c r="F44" i="33"/>
  <c r="F42" i="33"/>
  <c r="F41" i="33"/>
  <c r="I39" i="33"/>
  <c r="H23" i="33"/>
  <c r="H19" i="33"/>
  <c r="D85" i="33" s="1"/>
  <c r="H18" i="33"/>
  <c r="G15" i="33"/>
  <c r="F15" i="33"/>
  <c r="E15" i="33"/>
  <c r="D15" i="33"/>
  <c r="C84" i="32"/>
  <c r="C79" i="32"/>
  <c r="C74" i="32"/>
  <c r="C69" i="32"/>
  <c r="C64" i="32"/>
  <c r="C59" i="32"/>
  <c r="C54" i="32"/>
  <c r="F45" i="32"/>
  <c r="F44" i="32"/>
  <c r="F42" i="32"/>
  <c r="F41" i="32"/>
  <c r="I39" i="32"/>
  <c r="H23" i="32"/>
  <c r="H19" i="32"/>
  <c r="H18" i="32"/>
  <c r="D50" i="32" s="1"/>
  <c r="D55" i="32" s="1"/>
  <c r="G15" i="32"/>
  <c r="F15" i="32"/>
  <c r="E15" i="32"/>
  <c r="D15" i="32"/>
  <c r="D52" i="32" l="1"/>
  <c r="D85" i="32"/>
  <c r="D87" i="32" s="1"/>
  <c r="E92" i="32"/>
  <c r="F92" i="32" s="1"/>
  <c r="E54" i="35"/>
  <c r="E89" i="35"/>
  <c r="E54" i="34"/>
  <c r="E89" i="34"/>
  <c r="D87" i="33"/>
  <c r="D80" i="33"/>
  <c r="AW130" i="33" s="1"/>
  <c r="AV130" i="33" s="1"/>
  <c r="D50" i="33"/>
  <c r="H130" i="33" s="1"/>
  <c r="E103" i="32"/>
  <c r="D60" i="32"/>
  <c r="D57" i="32"/>
  <c r="D15" i="30"/>
  <c r="E15" i="30"/>
  <c r="F15" i="30"/>
  <c r="G15" i="30"/>
  <c r="D80" i="32" l="1"/>
  <c r="E93" i="32"/>
  <c r="F93" i="32" s="1"/>
  <c r="E91" i="35"/>
  <c r="E84" i="35"/>
  <c r="E59" i="35"/>
  <c r="E96" i="35"/>
  <c r="X5" i="3" s="1"/>
  <c r="E56" i="35"/>
  <c r="E56" i="34"/>
  <c r="E59" i="34"/>
  <c r="H152" i="34"/>
  <c r="E91" i="34"/>
  <c r="E84" i="34"/>
  <c r="E164" i="33"/>
  <c r="N77" i="3" s="1"/>
  <c r="D75" i="33"/>
  <c r="AP130" i="33" s="1"/>
  <c r="AN130" i="33" s="1"/>
  <c r="D82" i="33"/>
  <c r="D52" i="33"/>
  <c r="E92" i="33"/>
  <c r="N5" i="3" s="1"/>
  <c r="D55" i="33"/>
  <c r="M130" i="33" s="1"/>
  <c r="P130" i="33" s="1"/>
  <c r="F103" i="32"/>
  <c r="E106" i="32"/>
  <c r="F106" i="32" s="1"/>
  <c r="E104" i="32"/>
  <c r="D75" i="32"/>
  <c r="D82" i="32"/>
  <c r="E164" i="32"/>
  <c r="E115" i="32"/>
  <c r="D65" i="32"/>
  <c r="D62" i="32"/>
  <c r="H23" i="31"/>
  <c r="C59" i="31"/>
  <c r="C84" i="31"/>
  <c r="C79" i="31"/>
  <c r="C74" i="31"/>
  <c r="C69" i="31"/>
  <c r="C64" i="31"/>
  <c r="C54" i="31"/>
  <c r="F45" i="31"/>
  <c r="F44" i="31"/>
  <c r="F42" i="31"/>
  <c r="F41" i="31"/>
  <c r="I39" i="31"/>
  <c r="H19" i="31"/>
  <c r="H18" i="31"/>
  <c r="D50" i="31" s="1"/>
  <c r="G15" i="31"/>
  <c r="F15" i="31"/>
  <c r="E15" i="31"/>
  <c r="D15" i="31"/>
  <c r="D5" i="3" l="1"/>
  <c r="D5" i="40"/>
  <c r="E94" i="32"/>
  <c r="E86" i="35"/>
  <c r="E168" i="35"/>
  <c r="X77" i="3" s="1"/>
  <c r="E79" i="35"/>
  <c r="E97" i="35"/>
  <c r="X6" i="3" s="1"/>
  <c r="F96" i="35"/>
  <c r="Y5" i="3" s="1"/>
  <c r="E107" i="35"/>
  <c r="X16" i="3" s="1"/>
  <c r="E64" i="35"/>
  <c r="E61" i="35"/>
  <c r="H153" i="34"/>
  <c r="E5" i="3" s="1"/>
  <c r="E97" i="34"/>
  <c r="D6" i="3" s="1"/>
  <c r="E61" i="34"/>
  <c r="E64" i="34"/>
  <c r="M152" i="34"/>
  <c r="AW152" i="34"/>
  <c r="E86" i="34"/>
  <c r="E79" i="34"/>
  <c r="D77" i="33"/>
  <c r="E152" i="33"/>
  <c r="N65" i="3" s="1"/>
  <c r="D60" i="33"/>
  <c r="T130" i="33" s="1"/>
  <c r="W130" i="33" s="1"/>
  <c r="D57" i="33"/>
  <c r="E103" i="33"/>
  <c r="N16" i="3" s="1"/>
  <c r="H131" i="33"/>
  <c r="O5" i="3" s="1"/>
  <c r="E93" i="33"/>
  <c r="AW131" i="33"/>
  <c r="O77" i="3" s="1"/>
  <c r="E161" i="33"/>
  <c r="E165" i="33"/>
  <c r="E127" i="32"/>
  <c r="D70" i="32"/>
  <c r="D67" i="32"/>
  <c r="E161" i="32"/>
  <c r="F161" i="32" s="1"/>
  <c r="F164" i="32"/>
  <c r="E165" i="32"/>
  <c r="E116" i="32"/>
  <c r="E118" i="32"/>
  <c r="F118" i="32" s="1"/>
  <c r="F115" i="32"/>
  <c r="D77" i="32"/>
  <c r="E152" i="32"/>
  <c r="E95" i="32"/>
  <c r="F94" i="32"/>
  <c r="F104" i="32"/>
  <c r="E105" i="32"/>
  <c r="D52" i="31"/>
  <c r="D55" i="31"/>
  <c r="H130" i="31"/>
  <c r="D85" i="31"/>
  <c r="H27" i="30"/>
  <c r="D18" i="30"/>
  <c r="E168" i="30"/>
  <c r="E156" i="30"/>
  <c r="E143" i="30"/>
  <c r="E131" i="30"/>
  <c r="E119" i="30"/>
  <c r="E107" i="30"/>
  <c r="E94" i="30"/>
  <c r="C90" i="30"/>
  <c r="D89" i="30"/>
  <c r="C85" i="30"/>
  <c r="D84" i="30"/>
  <c r="C80" i="30"/>
  <c r="D79" i="30"/>
  <c r="C75" i="30"/>
  <c r="D74" i="30"/>
  <c r="C70" i="30"/>
  <c r="D69" i="30"/>
  <c r="C65" i="30"/>
  <c r="D64" i="30"/>
  <c r="C60" i="30"/>
  <c r="D59" i="30"/>
  <c r="F50" i="30"/>
  <c r="F49" i="30"/>
  <c r="F47" i="30"/>
  <c r="F46" i="30"/>
  <c r="I44" i="30"/>
  <c r="H23" i="30"/>
  <c r="H22" i="30"/>
  <c r="H27" i="29"/>
  <c r="E168" i="29"/>
  <c r="E156" i="29"/>
  <c r="E143" i="29"/>
  <c r="E131" i="29"/>
  <c r="E119" i="29"/>
  <c r="E107" i="29"/>
  <c r="E94" i="29"/>
  <c r="C90" i="29"/>
  <c r="D89" i="29"/>
  <c r="C85" i="29"/>
  <c r="D84" i="29"/>
  <c r="C80" i="29"/>
  <c r="D79" i="29"/>
  <c r="C75" i="29"/>
  <c r="D74" i="29"/>
  <c r="C70" i="29"/>
  <c r="D69" i="29"/>
  <c r="C65" i="29"/>
  <c r="D64" i="29"/>
  <c r="C60" i="29"/>
  <c r="D59" i="29"/>
  <c r="F50" i="29"/>
  <c r="F49" i="29"/>
  <c r="F47" i="29"/>
  <c r="F46" i="29"/>
  <c r="I44" i="29"/>
  <c r="H23" i="29"/>
  <c r="H22" i="29"/>
  <c r="G15" i="29"/>
  <c r="F15" i="29"/>
  <c r="E15" i="29"/>
  <c r="D15" i="29"/>
  <c r="H27" i="28"/>
  <c r="D18" i="28"/>
  <c r="E168" i="28"/>
  <c r="E156" i="28"/>
  <c r="E143" i="28"/>
  <c r="E131" i="28"/>
  <c r="E119" i="28"/>
  <c r="E107" i="28"/>
  <c r="E94" i="28"/>
  <c r="C90" i="28"/>
  <c r="D89" i="28"/>
  <c r="C85" i="28"/>
  <c r="D84" i="28"/>
  <c r="C80" i="28"/>
  <c r="D79" i="28"/>
  <c r="C75" i="28"/>
  <c r="D74" i="28"/>
  <c r="C70" i="28"/>
  <c r="D69" i="28"/>
  <c r="C65" i="28"/>
  <c r="D64" i="28"/>
  <c r="C60" i="28"/>
  <c r="D59" i="28"/>
  <c r="F50" i="28"/>
  <c r="F49" i="28"/>
  <c r="F47" i="28"/>
  <c r="F46" i="28"/>
  <c r="I44" i="28"/>
  <c r="H23" i="28"/>
  <c r="H22" i="28"/>
  <c r="G15" i="28"/>
  <c r="F15" i="28"/>
  <c r="E15" i="28"/>
  <c r="D15" i="28"/>
  <c r="H27" i="27"/>
  <c r="D18" i="27"/>
  <c r="E168" i="27"/>
  <c r="E156" i="27"/>
  <c r="E143" i="27"/>
  <c r="E131" i="27"/>
  <c r="E119" i="27"/>
  <c r="E107" i="27"/>
  <c r="E94" i="27"/>
  <c r="C90" i="27"/>
  <c r="D89" i="27"/>
  <c r="C85" i="27"/>
  <c r="D84" i="27"/>
  <c r="C80" i="27"/>
  <c r="D79" i="27"/>
  <c r="C75" i="27"/>
  <c r="D74" i="27"/>
  <c r="C70" i="27"/>
  <c r="D69" i="27"/>
  <c r="C65" i="27"/>
  <c r="D64" i="27"/>
  <c r="C60" i="27"/>
  <c r="D59" i="27"/>
  <c r="F50" i="27"/>
  <c r="F49" i="27"/>
  <c r="F47" i="27"/>
  <c r="F46" i="27"/>
  <c r="I44" i="27"/>
  <c r="H23" i="27"/>
  <c r="H22" i="27"/>
  <c r="G15" i="27"/>
  <c r="F15" i="27"/>
  <c r="E15" i="27"/>
  <c r="D15" i="27"/>
  <c r="H27" i="26"/>
  <c r="E168" i="26"/>
  <c r="E156" i="26"/>
  <c r="E143" i="26"/>
  <c r="E131" i="26"/>
  <c r="E119" i="26"/>
  <c r="E107" i="26"/>
  <c r="E94" i="26"/>
  <c r="C90" i="26"/>
  <c r="D89" i="26"/>
  <c r="C85" i="26"/>
  <c r="D84" i="26"/>
  <c r="C80" i="26"/>
  <c r="D79" i="26"/>
  <c r="C75" i="26"/>
  <c r="D74" i="26"/>
  <c r="C70" i="26"/>
  <c r="D69" i="26"/>
  <c r="C65" i="26"/>
  <c r="D64" i="26"/>
  <c r="C60" i="26"/>
  <c r="D59" i="26"/>
  <c r="F50" i="26"/>
  <c r="F49" i="26"/>
  <c r="F47" i="26"/>
  <c r="F46" i="26"/>
  <c r="I44" i="26"/>
  <c r="H23" i="26"/>
  <c r="H22" i="26"/>
  <c r="D55" i="26" s="1"/>
  <c r="G15" i="26"/>
  <c r="F15" i="26"/>
  <c r="E15" i="26"/>
  <c r="D15" i="26"/>
  <c r="H23" i="9"/>
  <c r="N78" i="3" l="1"/>
  <c r="AY130" i="33"/>
  <c r="N6" i="3"/>
  <c r="I130" i="33"/>
  <c r="D55" i="28"/>
  <c r="D77" i="3"/>
  <c r="AS5" i="40"/>
  <c r="D16" i="3"/>
  <c r="I5" i="40"/>
  <c r="P152" i="34"/>
  <c r="L5" i="40" s="1"/>
  <c r="D19" i="26"/>
  <c r="AV131" i="33"/>
  <c r="O74" i="3" s="1"/>
  <c r="N74" i="3"/>
  <c r="E119" i="35"/>
  <c r="X28" i="3" s="1"/>
  <c r="E69" i="35"/>
  <c r="E66" i="35"/>
  <c r="F107" i="35"/>
  <c r="Y16" i="3" s="1"/>
  <c r="E110" i="35"/>
  <c r="E108" i="35"/>
  <c r="X17" i="3" s="1"/>
  <c r="E165" i="35"/>
  <c r="E169" i="35"/>
  <c r="X78" i="3" s="1"/>
  <c r="F168" i="35"/>
  <c r="Y77" i="3" s="1"/>
  <c r="E98" i="35"/>
  <c r="X7" i="3" s="1"/>
  <c r="F97" i="35"/>
  <c r="Y6" i="3" s="1"/>
  <c r="E81" i="35"/>
  <c r="E156" i="35"/>
  <c r="X65" i="3" s="1"/>
  <c r="AW153" i="34"/>
  <c r="E77" i="3" s="1"/>
  <c r="E169" i="34"/>
  <c r="D78" i="3" s="1"/>
  <c r="AV152" i="34"/>
  <c r="AR5" i="40" s="1"/>
  <c r="F97" i="34"/>
  <c r="E6" i="3" s="1"/>
  <c r="I152" i="34"/>
  <c r="AP152" i="34"/>
  <c r="E81" i="34"/>
  <c r="E69" i="34"/>
  <c r="E66" i="34"/>
  <c r="T152" i="34"/>
  <c r="M153" i="34"/>
  <c r="E16" i="3" s="1"/>
  <c r="E108" i="34"/>
  <c r="D17" i="3" s="1"/>
  <c r="M131" i="33"/>
  <c r="O16" i="3" s="1"/>
  <c r="E104" i="33"/>
  <c r="E106" i="33"/>
  <c r="D65" i="33"/>
  <c r="AA130" i="33" s="1"/>
  <c r="AD130" i="33" s="1"/>
  <c r="E115" i="33"/>
  <c r="N28" i="3" s="1"/>
  <c r="D62" i="33"/>
  <c r="E166" i="33"/>
  <c r="N79" i="3" s="1"/>
  <c r="F165" i="33"/>
  <c r="O78" i="3" s="1"/>
  <c r="E94" i="33"/>
  <c r="N7" i="3" s="1"/>
  <c r="F93" i="33"/>
  <c r="O6" i="3" s="1"/>
  <c r="E153" i="33"/>
  <c r="E148" i="33"/>
  <c r="AP131" i="33"/>
  <c r="O65" i="3" s="1"/>
  <c r="E148" i="32"/>
  <c r="F148" i="32" s="1"/>
  <c r="E153" i="32"/>
  <c r="F152" i="32"/>
  <c r="F116" i="32"/>
  <c r="E117" i="32"/>
  <c r="F105" i="32"/>
  <c r="E107" i="32"/>
  <c r="F165" i="32"/>
  <c r="E166" i="32"/>
  <c r="E139" i="32"/>
  <c r="D72" i="32"/>
  <c r="E96" i="32"/>
  <c r="F95" i="32"/>
  <c r="E128" i="32"/>
  <c r="E130" i="32"/>
  <c r="F130" i="32" s="1"/>
  <c r="F127" i="32"/>
  <c r="D90" i="26"/>
  <c r="D85" i="26" s="1"/>
  <c r="D87" i="26" s="1"/>
  <c r="D19" i="27"/>
  <c r="D90" i="27"/>
  <c r="D85" i="27" s="1"/>
  <c r="D19" i="28"/>
  <c r="D90" i="29"/>
  <c r="D85" i="29" s="1"/>
  <c r="D19" i="29"/>
  <c r="D55" i="30"/>
  <c r="D60" i="30" s="1"/>
  <c r="E108" i="30" s="1"/>
  <c r="D19" i="30"/>
  <c r="H131" i="31"/>
  <c r="E93" i="31"/>
  <c r="D57" i="31"/>
  <c r="D60" i="31"/>
  <c r="M130" i="31"/>
  <c r="D87" i="31"/>
  <c r="D80" i="31"/>
  <c r="D90" i="30"/>
  <c r="D85" i="30" s="1"/>
  <c r="D80" i="30" s="1"/>
  <c r="E97" i="30"/>
  <c r="D55" i="29"/>
  <c r="D90" i="28"/>
  <c r="D57" i="28"/>
  <c r="E97" i="28"/>
  <c r="D60" i="28"/>
  <c r="D55" i="27"/>
  <c r="D57" i="26"/>
  <c r="E97" i="26"/>
  <c r="J5" i="3" s="1"/>
  <c r="D60" i="26"/>
  <c r="E168" i="9"/>
  <c r="E156" i="9"/>
  <c r="E143" i="9"/>
  <c r="E131" i="9"/>
  <c r="E119" i="9"/>
  <c r="E107" i="9"/>
  <c r="E94" i="9"/>
  <c r="D89" i="9"/>
  <c r="D84" i="9"/>
  <c r="D79" i="9"/>
  <c r="D74" i="9"/>
  <c r="D69" i="9"/>
  <c r="D64" i="9"/>
  <c r="D59" i="9"/>
  <c r="N17" i="3" l="1"/>
  <c r="O130" i="33"/>
  <c r="N66" i="3"/>
  <c r="AR130" i="33"/>
  <c r="P5" i="3"/>
  <c r="D28" i="3"/>
  <c r="P5" i="40"/>
  <c r="D65" i="3"/>
  <c r="AL5" i="40"/>
  <c r="D7" i="3"/>
  <c r="E5" i="40"/>
  <c r="E169" i="26"/>
  <c r="J77" i="3" s="1"/>
  <c r="F165" i="35"/>
  <c r="Y74" i="3" s="1"/>
  <c r="X74" i="3"/>
  <c r="P131" i="33"/>
  <c r="O19" i="3" s="1"/>
  <c r="N19" i="3"/>
  <c r="F110" i="35"/>
  <c r="Y19" i="3" s="1"/>
  <c r="X19" i="3"/>
  <c r="AV153" i="34"/>
  <c r="E74" i="3" s="1"/>
  <c r="D74" i="3"/>
  <c r="E111" i="30"/>
  <c r="V19" i="3" s="1"/>
  <c r="V16" i="3"/>
  <c r="AN131" i="33"/>
  <c r="O61" i="3" s="1"/>
  <c r="N61" i="3"/>
  <c r="P153" i="34"/>
  <c r="E19" i="3" s="1"/>
  <c r="D19" i="3"/>
  <c r="E98" i="30"/>
  <c r="V5" i="3"/>
  <c r="E71" i="35"/>
  <c r="E74" i="35"/>
  <c r="E131" i="35"/>
  <c r="X40" i="3" s="1"/>
  <c r="E120" i="35"/>
  <c r="X29" i="3" s="1"/>
  <c r="E122" i="35"/>
  <c r="F119" i="35"/>
  <c r="Y28" i="3" s="1"/>
  <c r="F169" i="35"/>
  <c r="Y78" i="3" s="1"/>
  <c r="E170" i="35"/>
  <c r="X79" i="3" s="1"/>
  <c r="F108" i="35"/>
  <c r="Y17" i="3" s="1"/>
  <c r="E109" i="35"/>
  <c r="X18" i="3" s="1"/>
  <c r="E152" i="35"/>
  <c r="F156" i="35"/>
  <c r="Y65" i="3" s="1"/>
  <c r="E157" i="35"/>
  <c r="X66" i="3" s="1"/>
  <c r="F98" i="35"/>
  <c r="Y7" i="3" s="1"/>
  <c r="E99" i="35"/>
  <c r="X8" i="3" s="1"/>
  <c r="I153" i="34"/>
  <c r="E7" i="3" s="1"/>
  <c r="E99" i="34"/>
  <c r="D8" i="3" s="1"/>
  <c r="E71" i="34"/>
  <c r="E74" i="34"/>
  <c r="AA152" i="34"/>
  <c r="O152" i="34"/>
  <c r="F108" i="34"/>
  <c r="E17" i="3" s="1"/>
  <c r="T153" i="34"/>
  <c r="E28" i="3" s="1"/>
  <c r="W152" i="34"/>
  <c r="S5" i="40" s="1"/>
  <c r="E120" i="34"/>
  <c r="D29" i="3" s="1"/>
  <c r="F169" i="34"/>
  <c r="E78" i="3" s="1"/>
  <c r="AY152" i="34"/>
  <c r="AP153" i="34"/>
  <c r="E65" i="3" s="1"/>
  <c r="E157" i="34"/>
  <c r="D66" i="3" s="1"/>
  <c r="AN152" i="34"/>
  <c r="AJ5" i="40" s="1"/>
  <c r="I131" i="33"/>
  <c r="O7" i="3" s="1"/>
  <c r="E95" i="33"/>
  <c r="AY131" i="33"/>
  <c r="O79" i="3" s="1"/>
  <c r="E167" i="33"/>
  <c r="T131" i="33"/>
  <c r="O28" i="3" s="1"/>
  <c r="E118" i="33"/>
  <c r="E116" i="33"/>
  <c r="F153" i="33"/>
  <c r="O66" i="3" s="1"/>
  <c r="E154" i="33"/>
  <c r="N67" i="3" s="1"/>
  <c r="D67" i="33"/>
  <c r="D70" i="33"/>
  <c r="AH130" i="33" s="1"/>
  <c r="AK130" i="33" s="1"/>
  <c r="E127" i="33"/>
  <c r="N40" i="3" s="1"/>
  <c r="F104" i="33"/>
  <c r="O17" i="3" s="1"/>
  <c r="E105" i="33"/>
  <c r="N18" i="3" s="1"/>
  <c r="F96" i="32"/>
  <c r="E97" i="32"/>
  <c r="E108" i="32"/>
  <c r="F107" i="32"/>
  <c r="E142" i="32"/>
  <c r="F142" i="32" s="1"/>
  <c r="E140" i="32"/>
  <c r="F139" i="32"/>
  <c r="F117" i="32"/>
  <c r="E119" i="32"/>
  <c r="E167" i="32"/>
  <c r="F166" i="32"/>
  <c r="E129" i="32"/>
  <c r="F128" i="32"/>
  <c r="E154" i="32"/>
  <c r="F153" i="32"/>
  <c r="D92" i="26"/>
  <c r="D80" i="26"/>
  <c r="D92" i="27"/>
  <c r="D92" i="29"/>
  <c r="D57" i="30"/>
  <c r="F111" i="30"/>
  <c r="W19" i="3" s="1"/>
  <c r="D92" i="30"/>
  <c r="D87" i="30"/>
  <c r="E169" i="30"/>
  <c r="AW130" i="31"/>
  <c r="D82" i="31"/>
  <c r="D75" i="31"/>
  <c r="I130" i="31"/>
  <c r="F93" i="31"/>
  <c r="M131" i="31"/>
  <c r="P130" i="31"/>
  <c r="P131" i="31" s="1"/>
  <c r="E104" i="31"/>
  <c r="D62" i="31"/>
  <c r="D65" i="31"/>
  <c r="T130" i="31"/>
  <c r="E109" i="30"/>
  <c r="D65" i="30"/>
  <c r="E120" i="30" s="1"/>
  <c r="F98" i="30"/>
  <c r="W6" i="3" s="1"/>
  <c r="F97" i="30"/>
  <c r="W5" i="3" s="1"/>
  <c r="D62" i="30"/>
  <c r="F108" i="30"/>
  <c r="W16" i="3" s="1"/>
  <c r="E110" i="30"/>
  <c r="V18" i="3" s="1"/>
  <c r="D82" i="30"/>
  <c r="E157" i="30"/>
  <c r="V65" i="3" s="1"/>
  <c r="D57" i="29"/>
  <c r="E97" i="29"/>
  <c r="R5" i="3" s="1"/>
  <c r="D60" i="29"/>
  <c r="D80" i="29"/>
  <c r="E169" i="29"/>
  <c r="R77" i="3" s="1"/>
  <c r="D87" i="29"/>
  <c r="D62" i="28"/>
  <c r="D65" i="28"/>
  <c r="E108" i="28"/>
  <c r="F97" i="28"/>
  <c r="Q5" i="3" s="1"/>
  <c r="E98" i="28"/>
  <c r="P6" i="3" s="1"/>
  <c r="D92" i="28"/>
  <c r="D85" i="28"/>
  <c r="D60" i="27"/>
  <c r="D57" i="27"/>
  <c r="E97" i="27"/>
  <c r="L5" i="3" s="1"/>
  <c r="E169" i="27"/>
  <c r="L77" i="3" s="1"/>
  <c r="D87" i="27"/>
  <c r="D80" i="27"/>
  <c r="D62" i="26"/>
  <c r="D65" i="26"/>
  <c r="E108" i="26"/>
  <c r="J16" i="3" s="1"/>
  <c r="E157" i="26"/>
  <c r="J65" i="3" s="1"/>
  <c r="D82" i="26"/>
  <c r="F169" i="26"/>
  <c r="K77" i="3" s="1"/>
  <c r="E166" i="26"/>
  <c r="E170" i="26"/>
  <c r="J78" i="3" s="1"/>
  <c r="E98" i="26"/>
  <c r="J6" i="3" s="1"/>
  <c r="F97" i="26"/>
  <c r="K5" i="3" s="1"/>
  <c r="H27" i="9"/>
  <c r="C90" i="9"/>
  <c r="C85" i="9"/>
  <c r="C80" i="9"/>
  <c r="C75" i="9"/>
  <c r="C70" i="9"/>
  <c r="C65" i="9"/>
  <c r="C60" i="9"/>
  <c r="F50" i="9"/>
  <c r="F49" i="9"/>
  <c r="F47" i="9"/>
  <c r="F46" i="9"/>
  <c r="I44" i="9"/>
  <c r="H22" i="9"/>
  <c r="D18" i="9"/>
  <c r="D90" i="9" s="1"/>
  <c r="G15" i="9"/>
  <c r="F15" i="9"/>
  <c r="E15" i="9"/>
  <c r="D15" i="9"/>
  <c r="N29" i="3" l="1"/>
  <c r="V130" i="33"/>
  <c r="N80" i="3"/>
  <c r="AZ130" i="33"/>
  <c r="N8" i="3"/>
  <c r="J130" i="33"/>
  <c r="P16" i="3"/>
  <c r="D40" i="3"/>
  <c r="W5" i="40"/>
  <c r="D79" i="3"/>
  <c r="AU5" i="40"/>
  <c r="D18" i="3"/>
  <c r="K5" i="40"/>
  <c r="AN153" i="34"/>
  <c r="E61" i="3" s="1"/>
  <c r="D61" i="3"/>
  <c r="F122" i="35"/>
  <c r="Y31" i="3" s="1"/>
  <c r="X31" i="3"/>
  <c r="W131" i="33"/>
  <c r="O31" i="3" s="1"/>
  <c r="N31" i="3"/>
  <c r="W153" i="34"/>
  <c r="E31" i="3" s="1"/>
  <c r="D31" i="3"/>
  <c r="F152" i="35"/>
  <c r="Y61" i="3" s="1"/>
  <c r="X61" i="3"/>
  <c r="E99" i="30"/>
  <c r="V6" i="3"/>
  <c r="F120" i="30"/>
  <c r="W28" i="3" s="1"/>
  <c r="V28" i="3"/>
  <c r="F166" i="26"/>
  <c r="K74" i="3" s="1"/>
  <c r="J74" i="3"/>
  <c r="F109" i="30"/>
  <c r="W17" i="3" s="1"/>
  <c r="V17" i="3"/>
  <c r="F169" i="30"/>
  <c r="W77" i="3" s="1"/>
  <c r="V77" i="3"/>
  <c r="E100" i="35"/>
  <c r="X9" i="3" s="1"/>
  <c r="F99" i="35"/>
  <c r="Y8" i="3" s="1"/>
  <c r="F120" i="35"/>
  <c r="Y29" i="3" s="1"/>
  <c r="E121" i="35"/>
  <c r="X30" i="3" s="1"/>
  <c r="E111" i="35"/>
  <c r="X20" i="3" s="1"/>
  <c r="F109" i="35"/>
  <c r="Y18" i="3" s="1"/>
  <c r="F170" i="35"/>
  <c r="Y79" i="3" s="1"/>
  <c r="E171" i="35"/>
  <c r="X80" i="3" s="1"/>
  <c r="F157" i="35"/>
  <c r="Y66" i="3" s="1"/>
  <c r="E158" i="35"/>
  <c r="X67" i="3" s="1"/>
  <c r="F131" i="35"/>
  <c r="Y40" i="3" s="1"/>
  <c r="E132" i="35"/>
  <c r="X41" i="3" s="1"/>
  <c r="E134" i="35"/>
  <c r="E143" i="35"/>
  <c r="X52" i="3" s="1"/>
  <c r="E76" i="35"/>
  <c r="AD152" i="34"/>
  <c r="Z5" i="40" s="1"/>
  <c r="E132" i="34"/>
  <c r="D41" i="3" s="1"/>
  <c r="AA153" i="34"/>
  <c r="E40" i="3" s="1"/>
  <c r="AH152" i="34"/>
  <c r="E76" i="34"/>
  <c r="AY153" i="34"/>
  <c r="E79" i="3" s="1"/>
  <c r="E171" i="34"/>
  <c r="D80" i="3" s="1"/>
  <c r="F99" i="34"/>
  <c r="E8" i="3" s="1"/>
  <c r="J152" i="34"/>
  <c r="O153" i="34"/>
  <c r="E18" i="3" s="1"/>
  <c r="E111" i="34"/>
  <c r="D20" i="3" s="1"/>
  <c r="F120" i="34"/>
  <c r="E29" i="3" s="1"/>
  <c r="V152" i="34"/>
  <c r="AR152" i="34"/>
  <c r="F157" i="34"/>
  <c r="E66" i="3" s="1"/>
  <c r="F167" i="33"/>
  <c r="O80" i="3" s="1"/>
  <c r="E168" i="33"/>
  <c r="N81" i="3" s="1"/>
  <c r="D72" i="33"/>
  <c r="E139" i="33"/>
  <c r="N52" i="3" s="1"/>
  <c r="AA131" i="33"/>
  <c r="O40" i="3" s="1"/>
  <c r="E130" i="33"/>
  <c r="E128" i="33"/>
  <c r="F95" i="33"/>
  <c r="O8" i="3" s="1"/>
  <c r="E96" i="33"/>
  <c r="N9" i="3" s="1"/>
  <c r="F116" i="33"/>
  <c r="O29" i="3" s="1"/>
  <c r="E117" i="33"/>
  <c r="N30" i="3" s="1"/>
  <c r="O131" i="33"/>
  <c r="O18" i="3" s="1"/>
  <c r="E107" i="33"/>
  <c r="AR131" i="33"/>
  <c r="O67" i="3" s="1"/>
  <c r="E155" i="33"/>
  <c r="F129" i="32"/>
  <c r="E131" i="32"/>
  <c r="E120" i="32"/>
  <c r="F119" i="32"/>
  <c r="E141" i="32"/>
  <c r="F140" i="32"/>
  <c r="E109" i="32"/>
  <c r="F108" i="32"/>
  <c r="F97" i="32"/>
  <c r="E98" i="32"/>
  <c r="E155" i="32"/>
  <c r="F154" i="32"/>
  <c r="E168" i="32"/>
  <c r="F167" i="32"/>
  <c r="D85" i="9"/>
  <c r="D55" i="9"/>
  <c r="H125" i="9" s="1"/>
  <c r="F5" i="3" s="1"/>
  <c r="E170" i="30"/>
  <c r="V78" i="3" s="1"/>
  <c r="E166" i="30"/>
  <c r="AW131" i="31"/>
  <c r="AV130" i="31"/>
  <c r="AV131" i="31" s="1"/>
  <c r="E165" i="31"/>
  <c r="I131" i="31"/>
  <c r="E95" i="31"/>
  <c r="T131" i="31"/>
  <c r="E116" i="31"/>
  <c r="W130" i="31"/>
  <c r="W131" i="31" s="1"/>
  <c r="AA130" i="31"/>
  <c r="D67" i="31"/>
  <c r="D70" i="31"/>
  <c r="F104" i="31"/>
  <c r="O130" i="31"/>
  <c r="AP130" i="31"/>
  <c r="D77" i="31"/>
  <c r="E121" i="30"/>
  <c r="D70" i="30"/>
  <c r="D72" i="30" s="1"/>
  <c r="D67" i="30"/>
  <c r="E123" i="30"/>
  <c r="E112" i="30"/>
  <c r="V20" i="3" s="1"/>
  <c r="F110" i="30"/>
  <c r="W18" i="3" s="1"/>
  <c r="F170" i="30"/>
  <c r="W78" i="3" s="1"/>
  <c r="E171" i="30"/>
  <c r="V79" i="3" s="1"/>
  <c r="E158" i="30"/>
  <c r="V66" i="3" s="1"/>
  <c r="F157" i="30"/>
  <c r="W65" i="3" s="1"/>
  <c r="E153" i="30"/>
  <c r="E170" i="29"/>
  <c r="R78" i="3" s="1"/>
  <c r="F169" i="29"/>
  <c r="S77" i="3" s="1"/>
  <c r="E166" i="29"/>
  <c r="D82" i="29"/>
  <c r="E157" i="29"/>
  <c r="R65" i="3" s="1"/>
  <c r="D62" i="29"/>
  <c r="D65" i="29"/>
  <c r="E108" i="29"/>
  <c r="R16" i="3" s="1"/>
  <c r="E98" i="29"/>
  <c r="R6" i="3" s="1"/>
  <c r="F97" i="29"/>
  <c r="S5" i="3" s="1"/>
  <c r="E111" i="28"/>
  <c r="E109" i="28"/>
  <c r="P17" i="3" s="1"/>
  <c r="F108" i="28"/>
  <c r="Q16" i="3" s="1"/>
  <c r="E99" i="28"/>
  <c r="F98" i="28"/>
  <c r="Q6" i="3" s="1"/>
  <c r="D80" i="28"/>
  <c r="E169" i="28"/>
  <c r="D87" i="28"/>
  <c r="E120" i="28"/>
  <c r="D70" i="28"/>
  <c r="D67" i="28"/>
  <c r="D62" i="27"/>
  <c r="E108" i="27"/>
  <c r="L16" i="3" s="1"/>
  <c r="D65" i="27"/>
  <c r="F169" i="27"/>
  <c r="M77" i="3" s="1"/>
  <c r="E170" i="27"/>
  <c r="L78" i="3" s="1"/>
  <c r="E166" i="27"/>
  <c r="E98" i="27"/>
  <c r="L6" i="3" s="1"/>
  <c r="F97" i="27"/>
  <c r="M5" i="3" s="1"/>
  <c r="E157" i="27"/>
  <c r="L65" i="3" s="1"/>
  <c r="D82" i="27"/>
  <c r="E171" i="26"/>
  <c r="J79" i="3" s="1"/>
  <c r="F170" i="26"/>
  <c r="K78" i="3" s="1"/>
  <c r="E99" i="26"/>
  <c r="J7" i="3" s="1"/>
  <c r="F98" i="26"/>
  <c r="K6" i="3" s="1"/>
  <c r="E153" i="26"/>
  <c r="E158" i="26"/>
  <c r="J66" i="3" s="1"/>
  <c r="F157" i="26"/>
  <c r="K65" i="3" s="1"/>
  <c r="E109" i="26"/>
  <c r="J17" i="3" s="1"/>
  <c r="E111" i="26"/>
  <c r="F108" i="26"/>
  <c r="K16" i="3" s="1"/>
  <c r="D70" i="26"/>
  <c r="D67" i="26"/>
  <c r="E120" i="26"/>
  <c r="J28" i="3" s="1"/>
  <c r="D19" i="9"/>
  <c r="D92" i="9" s="1"/>
  <c r="N41" i="3" l="1"/>
  <c r="AC130" i="33"/>
  <c r="N20" i="3"/>
  <c r="Q130" i="33"/>
  <c r="N68" i="3"/>
  <c r="AS130" i="33"/>
  <c r="P28" i="3"/>
  <c r="P77" i="3"/>
  <c r="P7" i="3"/>
  <c r="D52" i="3"/>
  <c r="AD5" i="40"/>
  <c r="D30" i="3"/>
  <c r="R5" i="40"/>
  <c r="D67" i="3"/>
  <c r="AN5" i="40"/>
  <c r="D9" i="3"/>
  <c r="F5" i="40"/>
  <c r="F166" i="30"/>
  <c r="W74" i="3" s="1"/>
  <c r="V74" i="3"/>
  <c r="E100" i="30"/>
  <c r="V7" i="3"/>
  <c r="F99" i="30"/>
  <c r="W7" i="3" s="1"/>
  <c r="F134" i="35"/>
  <c r="Y43" i="3" s="1"/>
  <c r="X43" i="3"/>
  <c r="AD131" i="33"/>
  <c r="O43" i="3" s="1"/>
  <c r="N43" i="3"/>
  <c r="AD153" i="34"/>
  <c r="E43" i="3" s="1"/>
  <c r="D43" i="3"/>
  <c r="F166" i="29"/>
  <c r="S74" i="3" s="1"/>
  <c r="R74" i="3"/>
  <c r="F123" i="30"/>
  <c r="W31" i="3" s="1"/>
  <c r="V31" i="3"/>
  <c r="F111" i="26"/>
  <c r="K19" i="3" s="1"/>
  <c r="J19" i="3"/>
  <c r="F166" i="27"/>
  <c r="M74" i="3" s="1"/>
  <c r="L74" i="3"/>
  <c r="F153" i="26"/>
  <c r="K61" i="3" s="1"/>
  <c r="J61" i="3"/>
  <c r="F153" i="30"/>
  <c r="W61" i="3" s="1"/>
  <c r="V61" i="3"/>
  <c r="F121" i="30"/>
  <c r="W29" i="3" s="1"/>
  <c r="V29" i="3"/>
  <c r="F111" i="28"/>
  <c r="Q19" i="3" s="1"/>
  <c r="P19" i="3"/>
  <c r="E159" i="35"/>
  <c r="X68" i="3" s="1"/>
  <c r="F158" i="35"/>
  <c r="Y67" i="3" s="1"/>
  <c r="F111" i="35"/>
  <c r="Y20" i="3" s="1"/>
  <c r="E112" i="35"/>
  <c r="X21" i="3" s="1"/>
  <c r="E133" i="35"/>
  <c r="X42" i="3" s="1"/>
  <c r="F132" i="35"/>
  <c r="Y41" i="3" s="1"/>
  <c r="F121" i="35"/>
  <c r="Y30" i="3" s="1"/>
  <c r="E123" i="35"/>
  <c r="X32" i="3" s="1"/>
  <c r="E146" i="35"/>
  <c r="F143" i="35"/>
  <c r="Y52" i="3" s="1"/>
  <c r="E144" i="35"/>
  <c r="X53" i="3" s="1"/>
  <c r="E172" i="35"/>
  <c r="X81" i="3" s="1"/>
  <c r="F171" i="35"/>
  <c r="Y80" i="3" s="1"/>
  <c r="F100" i="35"/>
  <c r="Y9" i="3" s="1"/>
  <c r="E101" i="35"/>
  <c r="X10" i="3" s="1"/>
  <c r="F171" i="34"/>
  <c r="E80" i="3" s="1"/>
  <c r="AZ152" i="34"/>
  <c r="E123" i="34"/>
  <c r="D32" i="3" s="1"/>
  <c r="V153" i="34"/>
  <c r="E30" i="3" s="1"/>
  <c r="J153" i="34"/>
  <c r="E9" i="3" s="1"/>
  <c r="E101" i="34"/>
  <c r="D10" i="3" s="1"/>
  <c r="AH153" i="34"/>
  <c r="E52" i="3" s="1"/>
  <c r="AK152" i="34"/>
  <c r="AG5" i="40" s="1"/>
  <c r="E144" i="34"/>
  <c r="D53" i="3" s="1"/>
  <c r="AR153" i="34"/>
  <c r="E67" i="3" s="1"/>
  <c r="E159" i="34"/>
  <c r="D68" i="3" s="1"/>
  <c r="F132" i="34"/>
  <c r="E41" i="3" s="1"/>
  <c r="AC152" i="34"/>
  <c r="Q152" i="34"/>
  <c r="F111" i="34"/>
  <c r="E20" i="3" s="1"/>
  <c r="F107" i="33"/>
  <c r="O20" i="3" s="1"/>
  <c r="E108" i="33"/>
  <c r="N21" i="3" s="1"/>
  <c r="E140" i="33"/>
  <c r="E142" i="33"/>
  <c r="AH131" i="33"/>
  <c r="O52" i="3" s="1"/>
  <c r="V131" i="33"/>
  <c r="O30" i="3" s="1"/>
  <c r="E119" i="33"/>
  <c r="AZ131" i="33"/>
  <c r="O81" i="3" s="1"/>
  <c r="E169" i="33"/>
  <c r="F155" i="33"/>
  <c r="O68" i="3" s="1"/>
  <c r="E156" i="33"/>
  <c r="N69" i="3" s="1"/>
  <c r="J131" i="33"/>
  <c r="O9" i="3" s="1"/>
  <c r="E97" i="33"/>
  <c r="F128" i="33"/>
  <c r="O41" i="3" s="1"/>
  <c r="E129" i="33"/>
  <c r="N42" i="3" s="1"/>
  <c r="F168" i="32"/>
  <c r="E169" i="32"/>
  <c r="E156" i="32"/>
  <c r="F155" i="32"/>
  <c r="E143" i="32"/>
  <c r="F141" i="32"/>
  <c r="E121" i="32"/>
  <c r="F120" i="32"/>
  <c r="F131" i="32"/>
  <c r="E132" i="32"/>
  <c r="F109" i="32"/>
  <c r="E110" i="32"/>
  <c r="F98" i="32"/>
  <c r="E99" i="32"/>
  <c r="D57" i="9"/>
  <c r="D80" i="9"/>
  <c r="D82" i="9" s="1"/>
  <c r="D87" i="9"/>
  <c r="E98" i="9"/>
  <c r="H130" i="9"/>
  <c r="G5" i="3" s="1"/>
  <c r="E132" i="30"/>
  <c r="E122" i="30"/>
  <c r="F116" i="31"/>
  <c r="V130" i="31"/>
  <c r="E153" i="31"/>
  <c r="AN130" i="31"/>
  <c r="AN131" i="31" s="1"/>
  <c r="AP131" i="31"/>
  <c r="F95" i="31"/>
  <c r="J130" i="31"/>
  <c r="E107" i="31"/>
  <c r="O131" i="31"/>
  <c r="AY130" i="31"/>
  <c r="F165" i="31"/>
  <c r="D72" i="31"/>
  <c r="AH130" i="31"/>
  <c r="AA131" i="31"/>
  <c r="E128" i="31"/>
  <c r="AD130" i="31"/>
  <c r="AD131" i="31" s="1"/>
  <c r="D75" i="30"/>
  <c r="E144" i="30" s="1"/>
  <c r="E172" i="30"/>
  <c r="V80" i="3" s="1"/>
  <c r="F171" i="30"/>
  <c r="W79" i="3" s="1"/>
  <c r="E159" i="30"/>
  <c r="V67" i="3" s="1"/>
  <c r="F158" i="30"/>
  <c r="W66" i="3" s="1"/>
  <c r="F122" i="30"/>
  <c r="W30" i="3" s="1"/>
  <c r="E113" i="30"/>
  <c r="V21" i="3" s="1"/>
  <c r="F112" i="30"/>
  <c r="W20" i="3" s="1"/>
  <c r="E109" i="29"/>
  <c r="R17" i="3" s="1"/>
  <c r="F108" i="29"/>
  <c r="S16" i="3" s="1"/>
  <c r="E111" i="29"/>
  <c r="E120" i="29"/>
  <c r="R28" i="3" s="1"/>
  <c r="D70" i="29"/>
  <c r="D67" i="29"/>
  <c r="E99" i="29"/>
  <c r="R7" i="3" s="1"/>
  <c r="F98" i="29"/>
  <c r="S6" i="3" s="1"/>
  <c r="F157" i="29"/>
  <c r="S65" i="3" s="1"/>
  <c r="E153" i="29"/>
  <c r="E158" i="29"/>
  <c r="R66" i="3" s="1"/>
  <c r="E171" i="29"/>
  <c r="R79" i="3" s="1"/>
  <c r="F170" i="29"/>
  <c r="S78" i="3" s="1"/>
  <c r="D82" i="28"/>
  <c r="E157" i="28"/>
  <c r="E132" i="28"/>
  <c r="D72" i="28"/>
  <c r="D75" i="28"/>
  <c r="E100" i="28"/>
  <c r="P8" i="3" s="1"/>
  <c r="F99" i="28"/>
  <c r="Q7" i="3" s="1"/>
  <c r="E170" i="28"/>
  <c r="P78" i="3" s="1"/>
  <c r="F169" i="28"/>
  <c r="Q77" i="3" s="1"/>
  <c r="E166" i="28"/>
  <c r="E123" i="28"/>
  <c r="E121" i="28"/>
  <c r="P29" i="3" s="1"/>
  <c r="F120" i="28"/>
  <c r="Q28" i="3" s="1"/>
  <c r="E110" i="28"/>
  <c r="P18" i="3" s="1"/>
  <c r="F109" i="28"/>
  <c r="Q17" i="3" s="1"/>
  <c r="E171" i="27"/>
  <c r="L79" i="3" s="1"/>
  <c r="F170" i="27"/>
  <c r="M78" i="3" s="1"/>
  <c r="E109" i="27"/>
  <c r="L17" i="3" s="1"/>
  <c r="F108" i="27"/>
  <c r="M16" i="3" s="1"/>
  <c r="E111" i="27"/>
  <c r="D67" i="27"/>
  <c r="D70" i="27"/>
  <c r="E120" i="27"/>
  <c r="L28" i="3" s="1"/>
  <c r="E158" i="27"/>
  <c r="L66" i="3" s="1"/>
  <c r="F157" i="27"/>
  <c r="M65" i="3" s="1"/>
  <c r="E153" i="27"/>
  <c r="E99" i="27"/>
  <c r="L7" i="3" s="1"/>
  <c r="F98" i="27"/>
  <c r="M6" i="3" s="1"/>
  <c r="E172" i="26"/>
  <c r="J80" i="3" s="1"/>
  <c r="F171" i="26"/>
  <c r="K79" i="3" s="1"/>
  <c r="E100" i="26"/>
  <c r="J8" i="3" s="1"/>
  <c r="F99" i="26"/>
  <c r="K7" i="3" s="1"/>
  <c r="E132" i="26"/>
  <c r="J40" i="3" s="1"/>
  <c r="D72" i="26"/>
  <c r="D75" i="26"/>
  <c r="E123" i="26"/>
  <c r="F120" i="26"/>
  <c r="K28" i="3" s="1"/>
  <c r="E121" i="26"/>
  <c r="J29" i="3" s="1"/>
  <c r="F109" i="26"/>
  <c r="K17" i="3" s="1"/>
  <c r="E110" i="26"/>
  <c r="J18" i="3" s="1"/>
  <c r="E159" i="26"/>
  <c r="J67" i="3" s="1"/>
  <c r="F158" i="26"/>
  <c r="K66" i="3" s="1"/>
  <c r="I125" i="9"/>
  <c r="F7" i="3" s="1"/>
  <c r="D60" i="9"/>
  <c r="D62" i="9" s="1"/>
  <c r="N32" i="3" l="1"/>
  <c r="X130" i="33"/>
  <c r="N82" i="3"/>
  <c r="BA130" i="33"/>
  <c r="N53" i="3"/>
  <c r="AJ130" i="33"/>
  <c r="N10" i="3"/>
  <c r="K130" i="33"/>
  <c r="P40" i="3"/>
  <c r="P65" i="3"/>
  <c r="D21" i="3"/>
  <c r="M5" i="40"/>
  <c r="D81" i="3"/>
  <c r="AV5" i="40"/>
  <c r="D42" i="3"/>
  <c r="Y5" i="40"/>
  <c r="F166" i="28"/>
  <c r="Q74" i="3" s="1"/>
  <c r="P74" i="3"/>
  <c r="F146" i="35"/>
  <c r="Y55" i="3" s="1"/>
  <c r="X55" i="3"/>
  <c r="F111" i="27"/>
  <c r="M19" i="3" s="1"/>
  <c r="L19" i="3"/>
  <c r="E124" i="30"/>
  <c r="V32" i="3" s="1"/>
  <c r="V30" i="3"/>
  <c r="F132" i="30"/>
  <c r="W40" i="3" s="1"/>
  <c r="V40" i="3"/>
  <c r="F98" i="9"/>
  <c r="G6" i="3" s="1"/>
  <c r="F6" i="3"/>
  <c r="F153" i="27"/>
  <c r="M61" i="3" s="1"/>
  <c r="L61" i="3"/>
  <c r="F111" i="29"/>
  <c r="S19" i="3" s="1"/>
  <c r="R19" i="3"/>
  <c r="E135" i="30"/>
  <c r="E133" i="30"/>
  <c r="V8" i="3"/>
  <c r="F100" i="30"/>
  <c r="W8" i="3" s="1"/>
  <c r="E101" i="30"/>
  <c r="F123" i="26"/>
  <c r="K31" i="3" s="1"/>
  <c r="J31" i="3"/>
  <c r="E147" i="30"/>
  <c r="V52" i="3"/>
  <c r="AK153" i="34"/>
  <c r="E55" i="3" s="1"/>
  <c r="D55" i="3"/>
  <c r="F153" i="29"/>
  <c r="S61" i="3" s="1"/>
  <c r="R61" i="3"/>
  <c r="F123" i="28"/>
  <c r="Q31" i="3" s="1"/>
  <c r="P31" i="3"/>
  <c r="AK131" i="33"/>
  <c r="O55" i="3" s="1"/>
  <c r="N55" i="3"/>
  <c r="F159" i="35"/>
  <c r="Y68" i="3" s="1"/>
  <c r="E160" i="35"/>
  <c r="X69" i="3" s="1"/>
  <c r="F133" i="35"/>
  <c r="Y42" i="3" s="1"/>
  <c r="E135" i="35"/>
  <c r="X44" i="3" s="1"/>
  <c r="E113" i="35"/>
  <c r="X22" i="3" s="1"/>
  <c r="F112" i="35"/>
  <c r="Y21" i="3" s="1"/>
  <c r="F172" i="35"/>
  <c r="Y81" i="3" s="1"/>
  <c r="E173" i="35"/>
  <c r="X82" i="3" s="1"/>
  <c r="F101" i="35"/>
  <c r="Y10" i="3" s="1"/>
  <c r="E102" i="35"/>
  <c r="X11" i="3" s="1"/>
  <c r="F144" i="35"/>
  <c r="Y53" i="3" s="1"/>
  <c r="E145" i="35"/>
  <c r="X54" i="3" s="1"/>
  <c r="E124" i="35"/>
  <c r="X33" i="3" s="1"/>
  <c r="F123" i="35"/>
  <c r="Y32" i="3" s="1"/>
  <c r="F159" i="34"/>
  <c r="E68" i="3" s="1"/>
  <c r="AS152" i="34"/>
  <c r="AZ153" i="34"/>
  <c r="E81" i="3" s="1"/>
  <c r="E173" i="34"/>
  <c r="D82" i="3" s="1"/>
  <c r="F144" i="34"/>
  <c r="E53" i="3" s="1"/>
  <c r="AJ152" i="34"/>
  <c r="K152" i="34"/>
  <c r="F101" i="34"/>
  <c r="E10" i="3" s="1"/>
  <c r="AC153" i="34"/>
  <c r="E42" i="3" s="1"/>
  <c r="E135" i="34"/>
  <c r="D44" i="3" s="1"/>
  <c r="Q153" i="34"/>
  <c r="E21" i="3" s="1"/>
  <c r="E113" i="34"/>
  <c r="D22" i="3" s="1"/>
  <c r="F123" i="34"/>
  <c r="E32" i="3" s="1"/>
  <c r="X152" i="34"/>
  <c r="F140" i="33"/>
  <c r="O53" i="3" s="1"/>
  <c r="E141" i="33"/>
  <c r="N54" i="3" s="1"/>
  <c r="AC131" i="33"/>
  <c r="O42" i="3" s="1"/>
  <c r="E131" i="33"/>
  <c r="E98" i="33"/>
  <c r="N11" i="3" s="1"/>
  <c r="F97" i="33"/>
  <c r="O10" i="3" s="1"/>
  <c r="Q131" i="33"/>
  <c r="O21" i="3" s="1"/>
  <c r="E109" i="33"/>
  <c r="E157" i="33"/>
  <c r="AS131" i="33"/>
  <c r="O69" i="3" s="1"/>
  <c r="F169" i="33"/>
  <c r="O82" i="3" s="1"/>
  <c r="E170" i="33"/>
  <c r="N83" i="3" s="1"/>
  <c r="E120" i="33"/>
  <c r="N33" i="3" s="1"/>
  <c r="F119" i="33"/>
  <c r="O32" i="3" s="1"/>
  <c r="E122" i="32"/>
  <c r="F121" i="32"/>
  <c r="F156" i="32"/>
  <c r="E157" i="32"/>
  <c r="F169" i="32"/>
  <c r="E170" i="32"/>
  <c r="F110" i="32"/>
  <c r="E111" i="32"/>
  <c r="F143" i="32"/>
  <c r="E144" i="32"/>
  <c r="E100" i="32"/>
  <c r="F99" i="32"/>
  <c r="E133" i="32"/>
  <c r="F132" i="32"/>
  <c r="E100" i="9"/>
  <c r="F8" i="3" s="1"/>
  <c r="I130" i="9"/>
  <c r="G7" i="3" s="1"/>
  <c r="E145" i="30"/>
  <c r="V53" i="3" s="1"/>
  <c r="F144" i="30"/>
  <c r="W52" i="3" s="1"/>
  <c r="E134" i="30"/>
  <c r="D77" i="30"/>
  <c r="AY131" i="31"/>
  <c r="E167" i="31"/>
  <c r="E140" i="31"/>
  <c r="AK130" i="31"/>
  <c r="AK131" i="31" s="1"/>
  <c r="AH131" i="31"/>
  <c r="V131" i="31"/>
  <c r="E119" i="31"/>
  <c r="J131" i="31"/>
  <c r="E97" i="31"/>
  <c r="F107" i="31"/>
  <c r="Q130" i="31"/>
  <c r="F153" i="31"/>
  <c r="AR130" i="31"/>
  <c r="AC130" i="31"/>
  <c r="F128" i="31"/>
  <c r="E114" i="30"/>
  <c r="V22" i="3" s="1"/>
  <c r="F113" i="30"/>
  <c r="W21" i="3" s="1"/>
  <c r="E160" i="30"/>
  <c r="V68" i="3" s="1"/>
  <c r="F159" i="30"/>
  <c r="W67" i="3" s="1"/>
  <c r="F124" i="30"/>
  <c r="W32" i="3" s="1"/>
  <c r="E125" i="30"/>
  <c r="V33" i="3" s="1"/>
  <c r="E146" i="30"/>
  <c r="V54" i="3" s="1"/>
  <c r="E173" i="30"/>
  <c r="V81" i="3" s="1"/>
  <c r="F172" i="30"/>
  <c r="W80" i="3" s="1"/>
  <c r="E123" i="29"/>
  <c r="E121" i="29"/>
  <c r="R29" i="3" s="1"/>
  <c r="F120" i="29"/>
  <c r="S28" i="3" s="1"/>
  <c r="F99" i="29"/>
  <c r="S7" i="3" s="1"/>
  <c r="E100" i="29"/>
  <c r="R8" i="3" s="1"/>
  <c r="E132" i="29"/>
  <c r="R40" i="3" s="1"/>
  <c r="D72" i="29"/>
  <c r="D75" i="29"/>
  <c r="F109" i="29"/>
  <c r="S17" i="3" s="1"/>
  <c r="E110" i="29"/>
  <c r="R18" i="3" s="1"/>
  <c r="F171" i="29"/>
  <c r="S79" i="3" s="1"/>
  <c r="E172" i="29"/>
  <c r="R80" i="3" s="1"/>
  <c r="E159" i="29"/>
  <c r="R67" i="3" s="1"/>
  <c r="F158" i="29"/>
  <c r="S66" i="3" s="1"/>
  <c r="F170" i="28"/>
  <c r="Q78" i="3" s="1"/>
  <c r="E171" i="28"/>
  <c r="F157" i="28"/>
  <c r="Q65" i="3" s="1"/>
  <c r="E153" i="28"/>
  <c r="E158" i="28"/>
  <c r="P66" i="3" s="1"/>
  <c r="F110" i="28"/>
  <c r="Q18" i="3" s="1"/>
  <c r="E112" i="28"/>
  <c r="P20" i="3" s="1"/>
  <c r="E101" i="28"/>
  <c r="F100" i="28"/>
  <c r="Q8" i="3" s="1"/>
  <c r="E122" i="28"/>
  <c r="P30" i="3" s="1"/>
  <c r="F121" i="28"/>
  <c r="Q29" i="3" s="1"/>
  <c r="E144" i="28"/>
  <c r="D77" i="28"/>
  <c r="F132" i="28"/>
  <c r="Q40" i="3" s="1"/>
  <c r="E133" i="28"/>
  <c r="P41" i="3" s="1"/>
  <c r="E135" i="28"/>
  <c r="E123" i="27"/>
  <c r="E121" i="27"/>
  <c r="L29" i="3" s="1"/>
  <c r="F120" i="27"/>
  <c r="M28" i="3" s="1"/>
  <c r="E132" i="27"/>
  <c r="L40" i="3" s="1"/>
  <c r="D72" i="27"/>
  <c r="D75" i="27"/>
  <c r="E110" i="27"/>
  <c r="L18" i="3" s="1"/>
  <c r="F109" i="27"/>
  <c r="M17" i="3" s="1"/>
  <c r="F171" i="27"/>
  <c r="M79" i="3" s="1"/>
  <c r="E172" i="27"/>
  <c r="L80" i="3" s="1"/>
  <c r="E159" i="27"/>
  <c r="L67" i="3" s="1"/>
  <c r="F158" i="27"/>
  <c r="M66" i="3" s="1"/>
  <c r="F99" i="27"/>
  <c r="M7" i="3" s="1"/>
  <c r="E100" i="27"/>
  <c r="L8" i="3" s="1"/>
  <c r="E122" i="26"/>
  <c r="J30" i="3" s="1"/>
  <c r="F121" i="26"/>
  <c r="K29" i="3" s="1"/>
  <c r="E112" i="26"/>
  <c r="J20" i="3" s="1"/>
  <c r="F110" i="26"/>
  <c r="K18" i="3" s="1"/>
  <c r="E135" i="26"/>
  <c r="E133" i="26"/>
  <c r="J41" i="3" s="1"/>
  <c r="F132" i="26"/>
  <c r="K40" i="3" s="1"/>
  <c r="F159" i="26"/>
  <c r="K67" i="3" s="1"/>
  <c r="E160" i="26"/>
  <c r="J68" i="3" s="1"/>
  <c r="E101" i="26"/>
  <c r="J9" i="3" s="1"/>
  <c r="F100" i="26"/>
  <c r="K8" i="3" s="1"/>
  <c r="E144" i="26"/>
  <c r="J52" i="3" s="1"/>
  <c r="D77" i="26"/>
  <c r="E173" i="26"/>
  <c r="J81" i="3" s="1"/>
  <c r="F172" i="26"/>
  <c r="K80" i="3" s="1"/>
  <c r="M125" i="9"/>
  <c r="F16" i="3" s="1"/>
  <c r="D65" i="9"/>
  <c r="D67" i="9" s="1"/>
  <c r="N44" i="3" l="1"/>
  <c r="AE130" i="33"/>
  <c r="N70" i="3"/>
  <c r="AT130" i="33"/>
  <c r="N22" i="3"/>
  <c r="R130" i="33"/>
  <c r="P9" i="3"/>
  <c r="P79" i="3"/>
  <c r="P52" i="3"/>
  <c r="D54" i="3"/>
  <c r="AF5" i="40"/>
  <c r="D33" i="3"/>
  <c r="T5" i="40"/>
  <c r="D69" i="3"/>
  <c r="AO5" i="40"/>
  <c r="D11" i="3"/>
  <c r="G5" i="40"/>
  <c r="F145" i="30"/>
  <c r="W53" i="3" s="1"/>
  <c r="E136" i="30"/>
  <c r="V44" i="3" s="1"/>
  <c r="V42" i="3"/>
  <c r="F147" i="30"/>
  <c r="W55" i="3" s="1"/>
  <c r="V55" i="3"/>
  <c r="F123" i="27"/>
  <c r="M31" i="3" s="1"/>
  <c r="L31" i="3"/>
  <c r="V9" i="3"/>
  <c r="F101" i="30"/>
  <c r="W9" i="3" s="1"/>
  <c r="E102" i="30"/>
  <c r="F135" i="28"/>
  <c r="Q43" i="3" s="1"/>
  <c r="P43" i="3"/>
  <c r="F153" i="28"/>
  <c r="Q61" i="3" s="1"/>
  <c r="P61" i="3"/>
  <c r="F133" i="30"/>
  <c r="W41" i="3" s="1"/>
  <c r="V41" i="3"/>
  <c r="F135" i="30"/>
  <c r="W43" i="3" s="1"/>
  <c r="V43" i="3"/>
  <c r="F135" i="26"/>
  <c r="K43" i="3" s="1"/>
  <c r="J43" i="3"/>
  <c r="F123" i="29"/>
  <c r="S31" i="3" s="1"/>
  <c r="R31" i="3"/>
  <c r="F145" i="35"/>
  <c r="Y54" i="3" s="1"/>
  <c r="E147" i="35"/>
  <c r="X56" i="3" s="1"/>
  <c r="F160" i="35"/>
  <c r="Y69" i="3" s="1"/>
  <c r="E161" i="35"/>
  <c r="X70" i="3" s="1"/>
  <c r="F113" i="35"/>
  <c r="Y22" i="3" s="1"/>
  <c r="E114" i="35"/>
  <c r="X23" i="3" s="1"/>
  <c r="E136" i="35"/>
  <c r="X45" i="3" s="1"/>
  <c r="F135" i="35"/>
  <c r="Y44" i="3" s="1"/>
  <c r="E103" i="35"/>
  <c r="X12" i="3" s="1"/>
  <c r="F102" i="35"/>
  <c r="Y11" i="3" s="1"/>
  <c r="F124" i="35"/>
  <c r="Y33" i="3" s="1"/>
  <c r="E125" i="35"/>
  <c r="X34" i="3" s="1"/>
  <c r="F173" i="35"/>
  <c r="Y82" i="3" s="1"/>
  <c r="E174" i="35"/>
  <c r="X83" i="3" s="1"/>
  <c r="X153" i="34"/>
  <c r="E33" i="3" s="1"/>
  <c r="E125" i="34"/>
  <c r="D34" i="3" s="1"/>
  <c r="K153" i="34"/>
  <c r="E11" i="3" s="1"/>
  <c r="E103" i="34"/>
  <c r="D12" i="3" s="1"/>
  <c r="BA152" i="34"/>
  <c r="F173" i="34"/>
  <c r="E82" i="3" s="1"/>
  <c r="F135" i="34"/>
  <c r="E44" i="3" s="1"/>
  <c r="AE152" i="34"/>
  <c r="AJ153" i="34"/>
  <c r="E54" i="3" s="1"/>
  <c r="E147" i="34"/>
  <c r="D56" i="3" s="1"/>
  <c r="F113" i="34"/>
  <c r="E22" i="3" s="1"/>
  <c r="R152" i="34"/>
  <c r="E161" i="34"/>
  <c r="D70" i="3" s="1"/>
  <c r="AS153" i="34"/>
  <c r="E69" i="3" s="1"/>
  <c r="BA131" i="33"/>
  <c r="O83" i="3" s="1"/>
  <c r="E171" i="33"/>
  <c r="X131" i="33"/>
  <c r="O33" i="3" s="1"/>
  <c r="E121" i="33"/>
  <c r="F157" i="33"/>
  <c r="O70" i="3" s="1"/>
  <c r="E158" i="33"/>
  <c r="N71" i="3" s="1"/>
  <c r="F109" i="33"/>
  <c r="O22" i="3" s="1"/>
  <c r="E110" i="33"/>
  <c r="N23" i="3" s="1"/>
  <c r="AJ131" i="33"/>
  <c r="O54" i="3" s="1"/>
  <c r="E143" i="33"/>
  <c r="F131" i="33"/>
  <c r="O44" i="3" s="1"/>
  <c r="E132" i="33"/>
  <c r="N45" i="3" s="1"/>
  <c r="K131" i="33"/>
  <c r="O11" i="3" s="1"/>
  <c r="E99" i="33"/>
  <c r="F144" i="32"/>
  <c r="E145" i="32"/>
  <c r="E134" i="32"/>
  <c r="F133" i="32"/>
  <c r="F122" i="32"/>
  <c r="E123" i="32"/>
  <c r="E101" i="32"/>
  <c r="F101" i="32" s="1"/>
  <c r="F100" i="32"/>
  <c r="F111" i="32"/>
  <c r="E112" i="32"/>
  <c r="F170" i="32"/>
  <c r="E171" i="32"/>
  <c r="F157" i="32"/>
  <c r="E158" i="32"/>
  <c r="P125" i="9"/>
  <c r="M130" i="9"/>
  <c r="G16" i="3" s="1"/>
  <c r="J125" i="9"/>
  <c r="F9" i="3" s="1"/>
  <c r="F100" i="9"/>
  <c r="G8" i="3" s="1"/>
  <c r="F134" i="30"/>
  <c r="W42" i="3" s="1"/>
  <c r="AC131" i="31"/>
  <c r="E131" i="31"/>
  <c r="AZ130" i="31"/>
  <c r="F167" i="31"/>
  <c r="F140" i="31"/>
  <c r="AJ130" i="31"/>
  <c r="F97" i="31"/>
  <c r="K130" i="31"/>
  <c r="Q131" i="31"/>
  <c r="E109" i="31"/>
  <c r="AR131" i="31"/>
  <c r="E155" i="31"/>
  <c r="X130" i="31"/>
  <c r="F119" i="31"/>
  <c r="E161" i="30"/>
  <c r="V69" i="3" s="1"/>
  <c r="F160" i="30"/>
  <c r="W68" i="3" s="1"/>
  <c r="E174" i="30"/>
  <c r="V82" i="3" s="1"/>
  <c r="F173" i="30"/>
  <c r="W81" i="3" s="1"/>
  <c r="E137" i="30"/>
  <c r="V45" i="3" s="1"/>
  <c r="F136" i="30"/>
  <c r="W44" i="3" s="1"/>
  <c r="E126" i="30"/>
  <c r="V34" i="3" s="1"/>
  <c r="F125" i="30"/>
  <c r="W33" i="3" s="1"/>
  <c r="E148" i="30"/>
  <c r="V56" i="3" s="1"/>
  <c r="F146" i="30"/>
  <c r="W54" i="3" s="1"/>
  <c r="F114" i="30"/>
  <c r="W22" i="3" s="1"/>
  <c r="E115" i="30"/>
  <c r="V23" i="3" s="1"/>
  <c r="F172" i="29"/>
  <c r="S80" i="3" s="1"/>
  <c r="E173" i="29"/>
  <c r="R81" i="3" s="1"/>
  <c r="F121" i="29"/>
  <c r="S29" i="3" s="1"/>
  <c r="E122" i="29"/>
  <c r="R30" i="3" s="1"/>
  <c r="E144" i="29"/>
  <c r="R52" i="3" s="1"/>
  <c r="D77" i="29"/>
  <c r="F132" i="29"/>
  <c r="S40" i="3" s="1"/>
  <c r="E135" i="29"/>
  <c r="E133" i="29"/>
  <c r="R41" i="3" s="1"/>
  <c r="E112" i="29"/>
  <c r="R20" i="3" s="1"/>
  <c r="F110" i="29"/>
  <c r="S18" i="3" s="1"/>
  <c r="E101" i="29"/>
  <c r="R9" i="3" s="1"/>
  <c r="F100" i="29"/>
  <c r="S8" i="3" s="1"/>
  <c r="E160" i="29"/>
  <c r="R68" i="3" s="1"/>
  <c r="F159" i="29"/>
  <c r="S67" i="3" s="1"/>
  <c r="E102" i="28"/>
  <c r="P10" i="3" s="1"/>
  <c r="F101" i="28"/>
  <c r="Q9" i="3" s="1"/>
  <c r="F133" i="28"/>
  <c r="Q41" i="3" s="1"/>
  <c r="E134" i="28"/>
  <c r="P42" i="3" s="1"/>
  <c r="E113" i="28"/>
  <c r="F112" i="28"/>
  <c r="Q20" i="3" s="1"/>
  <c r="E124" i="28"/>
  <c r="P32" i="3" s="1"/>
  <c r="F122" i="28"/>
  <c r="Q30" i="3" s="1"/>
  <c r="E145" i="28"/>
  <c r="P53" i="3" s="1"/>
  <c r="F144" i="28"/>
  <c r="Q52" i="3" s="1"/>
  <c r="E147" i="28"/>
  <c r="E172" i="28"/>
  <c r="P80" i="3" s="1"/>
  <c r="F171" i="28"/>
  <c r="Q79" i="3" s="1"/>
  <c r="F158" i="28"/>
  <c r="Q66" i="3" s="1"/>
  <c r="E159" i="28"/>
  <c r="E144" i="27"/>
  <c r="L52" i="3" s="1"/>
  <c r="D77" i="27"/>
  <c r="F132" i="27"/>
  <c r="M40" i="3" s="1"/>
  <c r="E135" i="27"/>
  <c r="E133" i="27"/>
  <c r="L41" i="3" s="1"/>
  <c r="F121" i="27"/>
  <c r="M29" i="3" s="1"/>
  <c r="E122" i="27"/>
  <c r="L30" i="3" s="1"/>
  <c r="F159" i="27"/>
  <c r="M67" i="3" s="1"/>
  <c r="E160" i="27"/>
  <c r="L68" i="3" s="1"/>
  <c r="E173" i="27"/>
  <c r="L81" i="3" s="1"/>
  <c r="F172" i="27"/>
  <c r="M80" i="3" s="1"/>
  <c r="E112" i="27"/>
  <c r="L20" i="3" s="1"/>
  <c r="F110" i="27"/>
  <c r="M18" i="3" s="1"/>
  <c r="E101" i="27"/>
  <c r="L9" i="3" s="1"/>
  <c r="F100" i="27"/>
  <c r="M8" i="3" s="1"/>
  <c r="E102" i="26"/>
  <c r="J10" i="3" s="1"/>
  <c r="F101" i="26"/>
  <c r="K9" i="3" s="1"/>
  <c r="E174" i="26"/>
  <c r="J82" i="3" s="1"/>
  <c r="F173" i="26"/>
  <c r="K81" i="3" s="1"/>
  <c r="E161" i="26"/>
  <c r="J69" i="3" s="1"/>
  <c r="F160" i="26"/>
  <c r="K68" i="3" s="1"/>
  <c r="F144" i="26"/>
  <c r="K52" i="3" s="1"/>
  <c r="E147" i="26"/>
  <c r="E145" i="26"/>
  <c r="J53" i="3" s="1"/>
  <c r="E134" i="26"/>
  <c r="J42" i="3" s="1"/>
  <c r="F133" i="26"/>
  <c r="K41" i="3" s="1"/>
  <c r="F112" i="26"/>
  <c r="K20" i="3" s="1"/>
  <c r="E113" i="26"/>
  <c r="J21" i="3" s="1"/>
  <c r="E124" i="26"/>
  <c r="J32" i="3" s="1"/>
  <c r="F122" i="26"/>
  <c r="K30" i="3" s="1"/>
  <c r="T125" i="9"/>
  <c r="F28" i="3" s="1"/>
  <c r="D70" i="9"/>
  <c r="E109" i="9"/>
  <c r="N84" i="3" l="1"/>
  <c r="BB130" i="33"/>
  <c r="N34" i="3"/>
  <c r="Y130" i="33"/>
  <c r="N12" i="3"/>
  <c r="L130" i="33"/>
  <c r="N56" i="3"/>
  <c r="AL130" i="33"/>
  <c r="P21" i="3"/>
  <c r="P67" i="3"/>
  <c r="D23" i="3"/>
  <c r="N5" i="40"/>
  <c r="D45" i="3"/>
  <c r="AA5" i="40"/>
  <c r="D83" i="3"/>
  <c r="AW5" i="40"/>
  <c r="F135" i="29"/>
  <c r="S43" i="3" s="1"/>
  <c r="R43" i="3"/>
  <c r="V10" i="3"/>
  <c r="F102" i="30"/>
  <c r="W10" i="3" s="1"/>
  <c r="E103" i="30"/>
  <c r="P130" i="9"/>
  <c r="G19" i="3" s="1"/>
  <c r="F19" i="3"/>
  <c r="F147" i="26"/>
  <c r="K55" i="3" s="1"/>
  <c r="J55" i="3"/>
  <c r="F109" i="9"/>
  <c r="G17" i="3" s="1"/>
  <c r="F17" i="3"/>
  <c r="F147" i="28"/>
  <c r="Q55" i="3" s="1"/>
  <c r="P55" i="3"/>
  <c r="F135" i="27"/>
  <c r="M43" i="3" s="1"/>
  <c r="L43" i="3"/>
  <c r="F114" i="35"/>
  <c r="Y23" i="3" s="1"/>
  <c r="E115" i="35"/>
  <c r="X24" i="3" s="1"/>
  <c r="E137" i="35"/>
  <c r="X46" i="3" s="1"/>
  <c r="F136" i="35"/>
  <c r="Y45" i="3" s="1"/>
  <c r="F103" i="35"/>
  <c r="Y12" i="3" s="1"/>
  <c r="E104" i="35"/>
  <c r="X13" i="3" s="1"/>
  <c r="E162" i="35"/>
  <c r="X71" i="3" s="1"/>
  <c r="F161" i="35"/>
  <c r="Y70" i="3" s="1"/>
  <c r="F147" i="35"/>
  <c r="Y56" i="3" s="1"/>
  <c r="E148" i="35"/>
  <c r="X57" i="3" s="1"/>
  <c r="E126" i="35"/>
  <c r="X35" i="3" s="1"/>
  <c r="F125" i="35"/>
  <c r="Y34" i="3" s="1"/>
  <c r="E175" i="35"/>
  <c r="X84" i="3" s="1"/>
  <c r="F174" i="35"/>
  <c r="Y83" i="3" s="1"/>
  <c r="AE153" i="34"/>
  <c r="E45" i="3" s="1"/>
  <c r="E137" i="34"/>
  <c r="D46" i="3" s="1"/>
  <c r="F103" i="34"/>
  <c r="E12" i="3" s="1"/>
  <c r="L152" i="34"/>
  <c r="AL152" i="34"/>
  <c r="F147" i="34"/>
  <c r="E56" i="3" s="1"/>
  <c r="F161" i="34"/>
  <c r="E70" i="3" s="1"/>
  <c r="AT152" i="34"/>
  <c r="BA153" i="34"/>
  <c r="E83" i="3" s="1"/>
  <c r="E175" i="34"/>
  <c r="D84" i="3" s="1"/>
  <c r="R153" i="34"/>
  <c r="E23" i="3" s="1"/>
  <c r="E115" i="34"/>
  <c r="D24" i="3" s="1"/>
  <c r="F125" i="34"/>
  <c r="E34" i="3" s="1"/>
  <c r="Y152" i="34"/>
  <c r="E100" i="33"/>
  <c r="N13" i="3" s="1"/>
  <c r="F99" i="33"/>
  <c r="O12" i="3" s="1"/>
  <c r="R131" i="33"/>
  <c r="O23" i="3" s="1"/>
  <c r="E111" i="33"/>
  <c r="F143" i="33"/>
  <c r="O56" i="3" s="1"/>
  <c r="E144" i="33"/>
  <c r="N57" i="3" s="1"/>
  <c r="E133" i="33"/>
  <c r="AE131" i="33"/>
  <c r="O45" i="3" s="1"/>
  <c r="E159" i="33"/>
  <c r="AT131" i="33"/>
  <c r="O71" i="3" s="1"/>
  <c r="F121" i="33"/>
  <c r="O34" i="3" s="1"/>
  <c r="E122" i="33"/>
  <c r="N35" i="3" s="1"/>
  <c r="E172" i="33"/>
  <c r="N85" i="3" s="1"/>
  <c r="F171" i="33"/>
  <c r="O84" i="3" s="1"/>
  <c r="E113" i="32"/>
  <c r="F113" i="32" s="1"/>
  <c r="F112" i="32"/>
  <c r="F171" i="32"/>
  <c r="E172" i="32"/>
  <c r="E135" i="32"/>
  <c r="F134" i="32"/>
  <c r="E159" i="32"/>
  <c r="F158" i="32"/>
  <c r="F123" i="32"/>
  <c r="E124" i="32"/>
  <c r="E146" i="32"/>
  <c r="F145" i="32"/>
  <c r="AA125" i="9"/>
  <c r="F40" i="3" s="1"/>
  <c r="D72" i="9"/>
  <c r="W125" i="9"/>
  <c r="T130" i="9"/>
  <c r="G28" i="3" s="1"/>
  <c r="E102" i="9"/>
  <c r="F10" i="3" s="1"/>
  <c r="J130" i="9"/>
  <c r="G9" i="3" s="1"/>
  <c r="X131" i="31"/>
  <c r="E121" i="31"/>
  <c r="F109" i="31"/>
  <c r="R130" i="31"/>
  <c r="F155" i="31"/>
  <c r="AS130" i="31"/>
  <c r="E143" i="31"/>
  <c r="AJ131" i="31"/>
  <c r="F131" i="31"/>
  <c r="AE130" i="31"/>
  <c r="AE131" i="31" s="1"/>
  <c r="AZ131" i="31"/>
  <c r="E169" i="31"/>
  <c r="E99" i="31"/>
  <c r="K131" i="31"/>
  <c r="E162" i="30"/>
  <c r="V70" i="3" s="1"/>
  <c r="F161" i="30"/>
  <c r="W69" i="3" s="1"/>
  <c r="E116" i="30"/>
  <c r="V24" i="3" s="1"/>
  <c r="F115" i="30"/>
  <c r="W23" i="3" s="1"/>
  <c r="E149" i="30"/>
  <c r="V57" i="3" s="1"/>
  <c r="F148" i="30"/>
  <c r="W56" i="3" s="1"/>
  <c r="F126" i="30"/>
  <c r="W34" i="3" s="1"/>
  <c r="E127" i="30"/>
  <c r="V35" i="3" s="1"/>
  <c r="E138" i="30"/>
  <c r="V46" i="3" s="1"/>
  <c r="F137" i="30"/>
  <c r="W45" i="3" s="1"/>
  <c r="F174" i="30"/>
  <c r="W82" i="3" s="1"/>
  <c r="E175" i="30"/>
  <c r="V83" i="3" s="1"/>
  <c r="F101" i="29"/>
  <c r="S9" i="3" s="1"/>
  <c r="E102" i="29"/>
  <c r="R10" i="3" s="1"/>
  <c r="E145" i="29"/>
  <c r="R53" i="3" s="1"/>
  <c r="F144" i="29"/>
  <c r="S52" i="3" s="1"/>
  <c r="E147" i="29"/>
  <c r="F133" i="29"/>
  <c r="S41" i="3" s="1"/>
  <c r="E134" i="29"/>
  <c r="R42" i="3" s="1"/>
  <c r="E124" i="29"/>
  <c r="R32" i="3" s="1"/>
  <c r="F122" i="29"/>
  <c r="S30" i="3" s="1"/>
  <c r="E113" i="29"/>
  <c r="R21" i="3" s="1"/>
  <c r="F112" i="29"/>
  <c r="S20" i="3" s="1"/>
  <c r="E174" i="29"/>
  <c r="R82" i="3" s="1"/>
  <c r="F173" i="29"/>
  <c r="S81" i="3" s="1"/>
  <c r="E161" i="29"/>
  <c r="R69" i="3" s="1"/>
  <c r="F160" i="29"/>
  <c r="S68" i="3" s="1"/>
  <c r="F113" i="28"/>
  <c r="Q21" i="3" s="1"/>
  <c r="E114" i="28"/>
  <c r="P22" i="3" s="1"/>
  <c r="E136" i="28"/>
  <c r="P44" i="3" s="1"/>
  <c r="F134" i="28"/>
  <c r="Q42" i="3" s="1"/>
  <c r="E125" i="28"/>
  <c r="F124" i="28"/>
  <c r="Q32" i="3" s="1"/>
  <c r="E103" i="28"/>
  <c r="F102" i="28"/>
  <c r="Q10" i="3" s="1"/>
  <c r="E146" i="28"/>
  <c r="P54" i="3" s="1"/>
  <c r="F145" i="28"/>
  <c r="Q53" i="3" s="1"/>
  <c r="E173" i="28"/>
  <c r="F172" i="28"/>
  <c r="Q80" i="3" s="1"/>
  <c r="E160" i="28"/>
  <c r="P68" i="3" s="1"/>
  <c r="F159" i="28"/>
  <c r="Q67" i="3" s="1"/>
  <c r="E113" i="27"/>
  <c r="L21" i="3" s="1"/>
  <c r="F112" i="27"/>
  <c r="M20" i="3" s="1"/>
  <c r="F160" i="27"/>
  <c r="M68" i="3" s="1"/>
  <c r="E161" i="27"/>
  <c r="L69" i="3" s="1"/>
  <c r="E134" i="27"/>
  <c r="L42" i="3" s="1"/>
  <c r="F133" i="27"/>
  <c r="M41" i="3" s="1"/>
  <c r="E124" i="27"/>
  <c r="L32" i="3" s="1"/>
  <c r="F122" i="27"/>
  <c r="M30" i="3" s="1"/>
  <c r="F144" i="27"/>
  <c r="M52" i="3" s="1"/>
  <c r="E147" i="27"/>
  <c r="E145" i="27"/>
  <c r="L53" i="3" s="1"/>
  <c r="E174" i="27"/>
  <c r="L82" i="3" s="1"/>
  <c r="F173" i="27"/>
  <c r="M81" i="3" s="1"/>
  <c r="F101" i="27"/>
  <c r="M9" i="3" s="1"/>
  <c r="E102" i="27"/>
  <c r="L10" i="3" s="1"/>
  <c r="F134" i="26"/>
  <c r="K42" i="3" s="1"/>
  <c r="E136" i="26"/>
  <c r="J44" i="3" s="1"/>
  <c r="E103" i="26"/>
  <c r="J11" i="3" s="1"/>
  <c r="F102" i="26"/>
  <c r="K10" i="3" s="1"/>
  <c r="E114" i="26"/>
  <c r="J22" i="3" s="1"/>
  <c r="F113" i="26"/>
  <c r="K21" i="3" s="1"/>
  <c r="E162" i="26"/>
  <c r="J70" i="3" s="1"/>
  <c r="F161" i="26"/>
  <c r="K69" i="3" s="1"/>
  <c r="E125" i="26"/>
  <c r="J33" i="3" s="1"/>
  <c r="F124" i="26"/>
  <c r="K32" i="3" s="1"/>
  <c r="E146" i="26"/>
  <c r="J54" i="3" s="1"/>
  <c r="F145" i="26"/>
  <c r="K53" i="3" s="1"/>
  <c r="E175" i="26"/>
  <c r="J83" i="3" s="1"/>
  <c r="F174" i="26"/>
  <c r="K82" i="3" s="1"/>
  <c r="E133" i="9"/>
  <c r="O125" i="9"/>
  <c r="D75" i="9"/>
  <c r="E121" i="9"/>
  <c r="N46" i="3" l="1"/>
  <c r="AF130" i="33"/>
  <c r="N72" i="3"/>
  <c r="AU130" i="33"/>
  <c r="N24" i="3"/>
  <c r="S130" i="33"/>
  <c r="P33" i="3"/>
  <c r="P81" i="3"/>
  <c r="P11" i="3"/>
  <c r="D71" i="3"/>
  <c r="AP5" i="40"/>
  <c r="D57" i="3"/>
  <c r="AH5" i="40"/>
  <c r="D35" i="3"/>
  <c r="U5" i="40"/>
  <c r="D13" i="3"/>
  <c r="H5" i="40"/>
  <c r="F147" i="29"/>
  <c r="S55" i="3" s="1"/>
  <c r="R55" i="3"/>
  <c r="W130" i="9"/>
  <c r="G31" i="3" s="1"/>
  <c r="F31" i="3"/>
  <c r="F147" i="27"/>
  <c r="M55" i="3" s="1"/>
  <c r="L55" i="3"/>
  <c r="F121" i="9"/>
  <c r="G29" i="3" s="1"/>
  <c r="F29" i="3"/>
  <c r="V11" i="3"/>
  <c r="E104" i="30"/>
  <c r="F103" i="30"/>
  <c r="W11" i="3" s="1"/>
  <c r="F133" i="9"/>
  <c r="G41" i="3" s="1"/>
  <c r="F41" i="3"/>
  <c r="O130" i="9"/>
  <c r="G18" i="3" s="1"/>
  <c r="F18" i="3"/>
  <c r="F137" i="35"/>
  <c r="Y46" i="3" s="1"/>
  <c r="E138" i="35"/>
  <c r="X47" i="3" s="1"/>
  <c r="E116" i="35"/>
  <c r="X25" i="3" s="1"/>
  <c r="F115" i="35"/>
  <c r="Y24" i="3" s="1"/>
  <c r="F175" i="35"/>
  <c r="Y84" i="3" s="1"/>
  <c r="E176" i="35"/>
  <c r="X85" i="3" s="1"/>
  <c r="E149" i="35"/>
  <c r="X58" i="3" s="1"/>
  <c r="F148" i="35"/>
  <c r="Y57" i="3" s="1"/>
  <c r="F126" i="35"/>
  <c r="Y35" i="3" s="1"/>
  <c r="E127" i="35"/>
  <c r="X36" i="3" s="1"/>
  <c r="F162" i="35"/>
  <c r="Y71" i="3" s="1"/>
  <c r="E163" i="35"/>
  <c r="X72" i="3" s="1"/>
  <c r="F104" i="35"/>
  <c r="Y13" i="3" s="1"/>
  <c r="E105" i="35"/>
  <c r="F115" i="34"/>
  <c r="E24" i="3" s="1"/>
  <c r="S152" i="34"/>
  <c r="F137" i="34"/>
  <c r="E46" i="3" s="1"/>
  <c r="AF152" i="34"/>
  <c r="Y153" i="34"/>
  <c r="E35" i="3" s="1"/>
  <c r="E127" i="34"/>
  <c r="D36" i="3" s="1"/>
  <c r="F175" i="34"/>
  <c r="E84" i="3" s="1"/>
  <c r="BB152" i="34"/>
  <c r="AT153" i="34"/>
  <c r="E71" i="3" s="1"/>
  <c r="E163" i="34"/>
  <c r="D72" i="3" s="1"/>
  <c r="L153" i="34"/>
  <c r="E13" i="3" s="1"/>
  <c r="E105" i="34"/>
  <c r="AL153" i="34"/>
  <c r="E57" i="3" s="1"/>
  <c r="E149" i="34"/>
  <c r="D58" i="3" s="1"/>
  <c r="F133" i="33"/>
  <c r="O46" i="3" s="1"/>
  <c r="E134" i="33"/>
  <c r="N47" i="3" s="1"/>
  <c r="F111" i="33"/>
  <c r="O24" i="3" s="1"/>
  <c r="E112" i="33"/>
  <c r="N25" i="3" s="1"/>
  <c r="BB131" i="33"/>
  <c r="O85" i="3" s="1"/>
  <c r="E173" i="33"/>
  <c r="Y131" i="33"/>
  <c r="O35" i="3" s="1"/>
  <c r="E123" i="33"/>
  <c r="F159" i="33"/>
  <c r="O72" i="3" s="1"/>
  <c r="E160" i="33"/>
  <c r="N73" i="3" s="1"/>
  <c r="L131" i="33"/>
  <c r="O13" i="3" s="1"/>
  <c r="E101" i="33"/>
  <c r="AL131" i="33"/>
  <c r="O57" i="3" s="1"/>
  <c r="E145" i="33"/>
  <c r="E136" i="32"/>
  <c r="F135" i="32"/>
  <c r="E147" i="32"/>
  <c r="F146" i="32"/>
  <c r="F124" i="32"/>
  <c r="E125" i="32"/>
  <c r="F125" i="32" s="1"/>
  <c r="E173" i="32"/>
  <c r="F172" i="32"/>
  <c r="E160" i="32"/>
  <c r="F159" i="32"/>
  <c r="K125" i="9"/>
  <c r="F11" i="3" s="1"/>
  <c r="F102" i="9"/>
  <c r="G10" i="3" s="1"/>
  <c r="AH125" i="9"/>
  <c r="F52" i="3" s="1"/>
  <c r="D77" i="9"/>
  <c r="AD125" i="9"/>
  <c r="AA130" i="9"/>
  <c r="G40" i="3" s="1"/>
  <c r="E133" i="31"/>
  <c r="R131" i="31"/>
  <c r="E111" i="31"/>
  <c r="L130" i="31"/>
  <c r="F99" i="31"/>
  <c r="F143" i="31"/>
  <c r="AL130" i="31"/>
  <c r="AS131" i="31"/>
  <c r="E157" i="31"/>
  <c r="F121" i="31"/>
  <c r="Y130" i="31"/>
  <c r="BA130" i="31"/>
  <c r="F169" i="31"/>
  <c r="E117" i="30"/>
  <c r="V25" i="3" s="1"/>
  <c r="F116" i="30"/>
  <c r="W24" i="3" s="1"/>
  <c r="E176" i="30"/>
  <c r="V84" i="3" s="1"/>
  <c r="F175" i="30"/>
  <c r="W83" i="3" s="1"/>
  <c r="E128" i="30"/>
  <c r="V36" i="3" s="1"/>
  <c r="F127" i="30"/>
  <c r="W35" i="3" s="1"/>
  <c r="E139" i="30"/>
  <c r="V47" i="3" s="1"/>
  <c r="F138" i="30"/>
  <c r="W46" i="3" s="1"/>
  <c r="E163" i="30"/>
  <c r="V71" i="3" s="1"/>
  <c r="F162" i="30"/>
  <c r="W70" i="3" s="1"/>
  <c r="F149" i="30"/>
  <c r="W57" i="3" s="1"/>
  <c r="E150" i="30"/>
  <c r="V58" i="3" s="1"/>
  <c r="E162" i="29"/>
  <c r="R70" i="3" s="1"/>
  <c r="F161" i="29"/>
  <c r="S69" i="3" s="1"/>
  <c r="E146" i="29"/>
  <c r="R54" i="3" s="1"/>
  <c r="F145" i="29"/>
  <c r="S53" i="3" s="1"/>
  <c r="F113" i="29"/>
  <c r="S21" i="3" s="1"/>
  <c r="E114" i="29"/>
  <c r="R22" i="3" s="1"/>
  <c r="E136" i="29"/>
  <c r="R44" i="3" s="1"/>
  <c r="F134" i="29"/>
  <c r="S42" i="3" s="1"/>
  <c r="F174" i="29"/>
  <c r="S82" i="3" s="1"/>
  <c r="E175" i="29"/>
  <c r="R83" i="3" s="1"/>
  <c r="E103" i="29"/>
  <c r="R11" i="3" s="1"/>
  <c r="F102" i="29"/>
  <c r="S10" i="3" s="1"/>
  <c r="F124" i="29"/>
  <c r="S32" i="3" s="1"/>
  <c r="E125" i="29"/>
  <c r="R33" i="3" s="1"/>
  <c r="E174" i="28"/>
  <c r="P82" i="3" s="1"/>
  <c r="F173" i="28"/>
  <c r="Q81" i="3" s="1"/>
  <c r="F146" i="28"/>
  <c r="Q54" i="3" s="1"/>
  <c r="E148" i="28"/>
  <c r="P56" i="3" s="1"/>
  <c r="E104" i="28"/>
  <c r="P12" i="3" s="1"/>
  <c r="F103" i="28"/>
  <c r="Q11" i="3" s="1"/>
  <c r="F136" i="28"/>
  <c r="Q44" i="3" s="1"/>
  <c r="E137" i="28"/>
  <c r="E115" i="28"/>
  <c r="F114" i="28"/>
  <c r="Q22" i="3" s="1"/>
  <c r="E161" i="28"/>
  <c r="F160" i="28"/>
  <c r="Q68" i="3" s="1"/>
  <c r="E126" i="28"/>
  <c r="P34" i="3" s="1"/>
  <c r="F125" i="28"/>
  <c r="Q33" i="3" s="1"/>
  <c r="F102" i="27"/>
  <c r="M10" i="3" s="1"/>
  <c r="E103" i="27"/>
  <c r="L11" i="3" s="1"/>
  <c r="F124" i="27"/>
  <c r="M32" i="3" s="1"/>
  <c r="E125" i="27"/>
  <c r="L33" i="3" s="1"/>
  <c r="F134" i="27"/>
  <c r="M42" i="3" s="1"/>
  <c r="E136" i="27"/>
  <c r="L44" i="3" s="1"/>
  <c r="F174" i="27"/>
  <c r="M82" i="3" s="1"/>
  <c r="E175" i="27"/>
  <c r="L83" i="3" s="1"/>
  <c r="E146" i="27"/>
  <c r="L54" i="3" s="1"/>
  <c r="F145" i="27"/>
  <c r="M53" i="3" s="1"/>
  <c r="E162" i="27"/>
  <c r="L70" i="3" s="1"/>
  <c r="F161" i="27"/>
  <c r="M69" i="3" s="1"/>
  <c r="E114" i="27"/>
  <c r="L22" i="3" s="1"/>
  <c r="F113" i="27"/>
  <c r="M21" i="3" s="1"/>
  <c r="F146" i="26"/>
  <c r="K54" i="3" s="1"/>
  <c r="E148" i="26"/>
  <c r="J56" i="3" s="1"/>
  <c r="E163" i="26"/>
  <c r="J71" i="3" s="1"/>
  <c r="F162" i="26"/>
  <c r="K70" i="3" s="1"/>
  <c r="E115" i="26"/>
  <c r="J23" i="3" s="1"/>
  <c r="F114" i="26"/>
  <c r="K22" i="3" s="1"/>
  <c r="E104" i="26"/>
  <c r="J12" i="3" s="1"/>
  <c r="F103" i="26"/>
  <c r="K11" i="3" s="1"/>
  <c r="F125" i="26"/>
  <c r="K33" i="3" s="1"/>
  <c r="E126" i="26"/>
  <c r="J34" i="3" s="1"/>
  <c r="E137" i="26"/>
  <c r="J45" i="3" s="1"/>
  <c r="F136" i="26"/>
  <c r="K44" i="3" s="1"/>
  <c r="F175" i="26"/>
  <c r="K83" i="3" s="1"/>
  <c r="E176" i="26"/>
  <c r="J84" i="3" s="1"/>
  <c r="E145" i="9"/>
  <c r="AC125" i="9"/>
  <c r="E112" i="9"/>
  <c r="V125" i="9"/>
  <c r="AP125" i="9"/>
  <c r="N36" i="3" l="1"/>
  <c r="Z130" i="33"/>
  <c r="N86" i="3"/>
  <c r="BC130" i="33"/>
  <c r="N58" i="3"/>
  <c r="AM130" i="33"/>
  <c r="P69" i="3"/>
  <c r="P23" i="3"/>
  <c r="P45" i="3"/>
  <c r="D85" i="3"/>
  <c r="AX5" i="40"/>
  <c r="D47" i="3"/>
  <c r="AB5" i="40"/>
  <c r="D25" i="3"/>
  <c r="O5" i="40"/>
  <c r="V12" i="3"/>
  <c r="F104" i="30"/>
  <c r="W12" i="3" s="1"/>
  <c r="E105" i="30"/>
  <c r="F101" i="33"/>
  <c r="O14" i="3" s="1"/>
  <c r="N14" i="3"/>
  <c r="F145" i="9"/>
  <c r="G53" i="3" s="1"/>
  <c r="F53" i="3"/>
  <c r="AD130" i="9"/>
  <c r="G43" i="3" s="1"/>
  <c r="F43" i="3"/>
  <c r="F105" i="34"/>
  <c r="E14" i="3" s="1"/>
  <c r="D14" i="3"/>
  <c r="F105" i="35"/>
  <c r="Y14" i="3" s="1"/>
  <c r="X14" i="3"/>
  <c r="AP130" i="9"/>
  <c r="G65" i="3" s="1"/>
  <c r="F65" i="3"/>
  <c r="V130" i="9"/>
  <c r="G30" i="3" s="1"/>
  <c r="F30" i="3"/>
  <c r="F112" i="9"/>
  <c r="G20" i="3" s="1"/>
  <c r="F20" i="3"/>
  <c r="AC130" i="9"/>
  <c r="G42" i="3" s="1"/>
  <c r="F42" i="3"/>
  <c r="F116" i="35"/>
  <c r="Y25" i="3" s="1"/>
  <c r="E117" i="35"/>
  <c r="F127" i="35"/>
  <c r="Y36" i="3" s="1"/>
  <c r="E128" i="35"/>
  <c r="X37" i="3" s="1"/>
  <c r="E139" i="35"/>
  <c r="X48" i="3" s="1"/>
  <c r="F138" i="35"/>
  <c r="Y47" i="3" s="1"/>
  <c r="F163" i="35"/>
  <c r="Y72" i="3" s="1"/>
  <c r="E164" i="35"/>
  <c r="X73" i="3" s="1"/>
  <c r="F176" i="35"/>
  <c r="Y85" i="3" s="1"/>
  <c r="E177" i="35"/>
  <c r="X86" i="3" s="1"/>
  <c r="E150" i="35"/>
  <c r="X59" i="3" s="1"/>
  <c r="F149" i="35"/>
  <c r="Y58" i="3" s="1"/>
  <c r="AF153" i="34"/>
  <c r="E47" i="3" s="1"/>
  <c r="E139" i="34"/>
  <c r="D48" i="3" s="1"/>
  <c r="S153" i="34"/>
  <c r="E25" i="3" s="1"/>
  <c r="E117" i="34"/>
  <c r="BB153" i="34"/>
  <c r="E85" i="3" s="1"/>
  <c r="E177" i="34"/>
  <c r="D86" i="3" s="1"/>
  <c r="F149" i="34"/>
  <c r="E58" i="3" s="1"/>
  <c r="AM152" i="34"/>
  <c r="F163" i="34"/>
  <c r="E72" i="3" s="1"/>
  <c r="AU152" i="34"/>
  <c r="Z152" i="34"/>
  <c r="F127" i="34"/>
  <c r="E36" i="3" s="1"/>
  <c r="F145" i="33"/>
  <c r="O58" i="3" s="1"/>
  <c r="E146" i="33"/>
  <c r="N59" i="3" s="1"/>
  <c r="E113" i="33"/>
  <c r="S131" i="33"/>
  <c r="O25" i="3" s="1"/>
  <c r="AU131" i="33"/>
  <c r="O73" i="3" s="1"/>
  <c r="E162" i="33"/>
  <c r="F173" i="33"/>
  <c r="O86" i="3" s="1"/>
  <c r="E174" i="33"/>
  <c r="F123" i="33"/>
  <c r="O36" i="3" s="1"/>
  <c r="E124" i="33"/>
  <c r="N37" i="3" s="1"/>
  <c r="AF131" i="33"/>
  <c r="O47" i="3" s="1"/>
  <c r="E135" i="33"/>
  <c r="E174" i="32"/>
  <c r="F174" i="32" s="1"/>
  <c r="F173" i="32"/>
  <c r="F147" i="32"/>
  <c r="E149" i="32"/>
  <c r="F136" i="32"/>
  <c r="E137" i="32"/>
  <c r="F137" i="32" s="1"/>
  <c r="E162" i="32"/>
  <c r="F162" i="32" s="1"/>
  <c r="F160" i="32"/>
  <c r="AK125" i="9"/>
  <c r="AH130" i="9"/>
  <c r="G52" i="3" s="1"/>
  <c r="E104" i="9"/>
  <c r="F12" i="3" s="1"/>
  <c r="K130" i="9"/>
  <c r="G11" i="3" s="1"/>
  <c r="F157" i="31"/>
  <c r="AT130" i="31"/>
  <c r="F133" i="31"/>
  <c r="AF130" i="31"/>
  <c r="F111" i="31"/>
  <c r="S130" i="31"/>
  <c r="L131" i="31"/>
  <c r="E101" i="31"/>
  <c r="F101" i="31" s="1"/>
  <c r="E145" i="31"/>
  <c r="AL131" i="31"/>
  <c r="Y131" i="31"/>
  <c r="E123" i="31"/>
  <c r="BA131" i="31"/>
  <c r="E171" i="31"/>
  <c r="E129" i="30"/>
  <c r="V37" i="3" s="1"/>
  <c r="F128" i="30"/>
  <c r="W36" i="3" s="1"/>
  <c r="F176" i="30"/>
  <c r="W84" i="3" s="1"/>
  <c r="E177" i="30"/>
  <c r="V85" i="3" s="1"/>
  <c r="E164" i="30"/>
  <c r="V72" i="3" s="1"/>
  <c r="F163" i="30"/>
  <c r="W71" i="3" s="1"/>
  <c r="E151" i="30"/>
  <c r="V59" i="3" s="1"/>
  <c r="F150" i="30"/>
  <c r="W58" i="3" s="1"/>
  <c r="E140" i="30"/>
  <c r="V48" i="3" s="1"/>
  <c r="F139" i="30"/>
  <c r="W47" i="3" s="1"/>
  <c r="E118" i="30"/>
  <c r="F117" i="30"/>
  <c r="W25" i="3" s="1"/>
  <c r="E115" i="29"/>
  <c r="R23" i="3" s="1"/>
  <c r="F114" i="29"/>
  <c r="S22" i="3" s="1"/>
  <c r="E148" i="29"/>
  <c r="R56" i="3" s="1"/>
  <c r="F146" i="29"/>
  <c r="S54" i="3" s="1"/>
  <c r="E126" i="29"/>
  <c r="R34" i="3" s="1"/>
  <c r="F125" i="29"/>
  <c r="S33" i="3" s="1"/>
  <c r="E163" i="29"/>
  <c r="R71" i="3" s="1"/>
  <c r="F162" i="29"/>
  <c r="S70" i="3" s="1"/>
  <c r="E137" i="29"/>
  <c r="R45" i="3" s="1"/>
  <c r="F136" i="29"/>
  <c r="S44" i="3" s="1"/>
  <c r="E176" i="29"/>
  <c r="R84" i="3" s="1"/>
  <c r="F175" i="29"/>
  <c r="S83" i="3" s="1"/>
  <c r="E104" i="29"/>
  <c r="R12" i="3" s="1"/>
  <c r="F103" i="29"/>
  <c r="S11" i="3" s="1"/>
  <c r="F115" i="28"/>
  <c r="Q23" i="3" s="1"/>
  <c r="E116" i="28"/>
  <c r="P24" i="3" s="1"/>
  <c r="E149" i="28"/>
  <c r="F148" i="28"/>
  <c r="Q56" i="3" s="1"/>
  <c r="E138" i="28"/>
  <c r="P46" i="3" s="1"/>
  <c r="F137" i="28"/>
  <c r="Q45" i="3" s="1"/>
  <c r="F161" i="28"/>
  <c r="Q69" i="3" s="1"/>
  <c r="E162" i="28"/>
  <c r="P70" i="3" s="1"/>
  <c r="E127" i="28"/>
  <c r="F126" i="28"/>
  <c r="Q34" i="3" s="1"/>
  <c r="E105" i="28"/>
  <c r="P13" i="3" s="1"/>
  <c r="F104" i="28"/>
  <c r="Q12" i="3" s="1"/>
  <c r="E175" i="28"/>
  <c r="F174" i="28"/>
  <c r="Q82" i="3" s="1"/>
  <c r="E137" i="27"/>
  <c r="L45" i="3" s="1"/>
  <c r="F136" i="27"/>
  <c r="M44" i="3" s="1"/>
  <c r="E115" i="27"/>
  <c r="L23" i="3" s="1"/>
  <c r="F114" i="27"/>
  <c r="M22" i="3" s="1"/>
  <c r="F125" i="27"/>
  <c r="M33" i="3" s="1"/>
  <c r="E126" i="27"/>
  <c r="L34" i="3" s="1"/>
  <c r="F175" i="27"/>
  <c r="M83" i="3" s="1"/>
  <c r="E176" i="27"/>
  <c r="L84" i="3" s="1"/>
  <c r="E104" i="27"/>
  <c r="L12" i="3" s="1"/>
  <c r="F103" i="27"/>
  <c r="M11" i="3" s="1"/>
  <c r="E163" i="27"/>
  <c r="L71" i="3" s="1"/>
  <c r="F162" i="27"/>
  <c r="M70" i="3" s="1"/>
  <c r="E148" i="27"/>
  <c r="L56" i="3" s="1"/>
  <c r="F146" i="27"/>
  <c r="M54" i="3" s="1"/>
  <c r="F148" i="26"/>
  <c r="K56" i="3" s="1"/>
  <c r="E149" i="26"/>
  <c r="J57" i="3" s="1"/>
  <c r="F115" i="26"/>
  <c r="K23" i="3" s="1"/>
  <c r="E116" i="26"/>
  <c r="J24" i="3" s="1"/>
  <c r="F126" i="26"/>
  <c r="K34" i="3" s="1"/>
  <c r="E127" i="26"/>
  <c r="J35" i="3" s="1"/>
  <c r="E105" i="26"/>
  <c r="J13" i="3" s="1"/>
  <c r="F104" i="26"/>
  <c r="K12" i="3" s="1"/>
  <c r="E164" i="26"/>
  <c r="J72" i="3" s="1"/>
  <c r="F163" i="26"/>
  <c r="K71" i="3" s="1"/>
  <c r="E138" i="26"/>
  <c r="J46" i="3" s="1"/>
  <c r="F137" i="26"/>
  <c r="K45" i="3" s="1"/>
  <c r="F176" i="26"/>
  <c r="K84" i="3" s="1"/>
  <c r="E177" i="26"/>
  <c r="J85" i="3" s="1"/>
  <c r="AN125" i="9"/>
  <c r="E158" i="9"/>
  <c r="E136" i="9"/>
  <c r="AJ125" i="9"/>
  <c r="AW125" i="9"/>
  <c r="Q125" i="9"/>
  <c r="E124" i="9"/>
  <c r="N48" i="3" l="1"/>
  <c r="AG130" i="33"/>
  <c r="P35" i="3"/>
  <c r="P57" i="3"/>
  <c r="P83" i="3"/>
  <c r="D37" i="3"/>
  <c r="V5" i="40"/>
  <c r="D59" i="3"/>
  <c r="AI5" i="40"/>
  <c r="D73" i="3"/>
  <c r="AQ5" i="40"/>
  <c r="AJ130" i="9"/>
  <c r="G54" i="3" s="1"/>
  <c r="F54" i="3"/>
  <c r="F117" i="35"/>
  <c r="Y26" i="3" s="1"/>
  <c r="X26" i="3"/>
  <c r="F118" i="30"/>
  <c r="W26" i="3" s="1"/>
  <c r="V26" i="3"/>
  <c r="F136" i="9"/>
  <c r="G44" i="3" s="1"/>
  <c r="F44" i="3"/>
  <c r="F158" i="9"/>
  <c r="G66" i="3" s="1"/>
  <c r="F66" i="3"/>
  <c r="AK130" i="9"/>
  <c r="G55" i="3" s="1"/>
  <c r="F55" i="3"/>
  <c r="BC131" i="33"/>
  <c r="O87" i="3" s="1"/>
  <c r="N87" i="3"/>
  <c r="AN130" i="9"/>
  <c r="G61" i="3" s="1"/>
  <c r="F61" i="3"/>
  <c r="AW130" i="9"/>
  <c r="G77" i="3" s="1"/>
  <c r="F77" i="3"/>
  <c r="F162" i="33"/>
  <c r="O75" i="3" s="1"/>
  <c r="N75" i="3"/>
  <c r="V13" i="3"/>
  <c r="F105" i="30"/>
  <c r="W13" i="3" s="1"/>
  <c r="E106" i="30"/>
  <c r="F124" i="9"/>
  <c r="G32" i="3" s="1"/>
  <c r="F32" i="3"/>
  <c r="F113" i="33"/>
  <c r="O26" i="3" s="1"/>
  <c r="N26" i="3"/>
  <c r="Q130" i="9"/>
  <c r="G21" i="3" s="1"/>
  <c r="F21" i="3"/>
  <c r="F117" i="34"/>
  <c r="E26" i="3" s="1"/>
  <c r="D26" i="3"/>
  <c r="F150" i="35"/>
  <c r="Y59" i="3" s="1"/>
  <c r="E151" i="35"/>
  <c r="X60" i="3" s="1"/>
  <c r="E178" i="35"/>
  <c r="F177" i="35"/>
  <c r="Y86" i="3" s="1"/>
  <c r="F139" i="35"/>
  <c r="Y48" i="3" s="1"/>
  <c r="E140" i="35"/>
  <c r="X49" i="3" s="1"/>
  <c r="E166" i="35"/>
  <c r="F164" i="35"/>
  <c r="Y73" i="3" s="1"/>
  <c r="E129" i="35"/>
  <c r="F128" i="35"/>
  <c r="Y37" i="3" s="1"/>
  <c r="F139" i="34"/>
  <c r="E48" i="3" s="1"/>
  <c r="AG152" i="34"/>
  <c r="AU153" i="34"/>
  <c r="E73" i="3" s="1"/>
  <c r="E166" i="34"/>
  <c r="E151" i="34"/>
  <c r="D60" i="3" s="1"/>
  <c r="AM153" i="34"/>
  <c r="E59" i="3" s="1"/>
  <c r="F177" i="34"/>
  <c r="E86" i="3" s="1"/>
  <c r="BC152" i="34"/>
  <c r="AY5" i="40" s="1"/>
  <c r="Z153" i="34"/>
  <c r="E37" i="3" s="1"/>
  <c r="E129" i="34"/>
  <c r="F135" i="33"/>
  <c r="O48" i="3" s="1"/>
  <c r="E136" i="33"/>
  <c r="N49" i="3" s="1"/>
  <c r="AM131" i="33"/>
  <c r="O59" i="3" s="1"/>
  <c r="E147" i="33"/>
  <c r="Z131" i="33"/>
  <c r="O37" i="3" s="1"/>
  <c r="E125" i="33"/>
  <c r="F149" i="32"/>
  <c r="E150" i="32"/>
  <c r="F150" i="32" s="1"/>
  <c r="L125" i="9"/>
  <c r="F13" i="3" s="1"/>
  <c r="F104" i="9"/>
  <c r="G12" i="3" s="1"/>
  <c r="E113" i="31"/>
  <c r="F113" i="31" s="1"/>
  <c r="S131" i="31"/>
  <c r="E159" i="31"/>
  <c r="AT131" i="31"/>
  <c r="F123" i="31"/>
  <c r="Z130" i="31"/>
  <c r="AM130" i="31"/>
  <c r="F145" i="31"/>
  <c r="AF131" i="31"/>
  <c r="E135" i="31"/>
  <c r="BB130" i="31"/>
  <c r="F171" i="31"/>
  <c r="E178" i="30"/>
  <c r="V86" i="3" s="1"/>
  <c r="F177" i="30"/>
  <c r="W85" i="3" s="1"/>
  <c r="E165" i="30"/>
  <c r="V73" i="3" s="1"/>
  <c r="F164" i="30"/>
  <c r="W72" i="3" s="1"/>
  <c r="F140" i="30"/>
  <c r="W48" i="3" s="1"/>
  <c r="E141" i="30"/>
  <c r="V49" i="3" s="1"/>
  <c r="F151" i="30"/>
  <c r="W59" i="3" s="1"/>
  <c r="E152" i="30"/>
  <c r="V60" i="3" s="1"/>
  <c r="E130" i="30"/>
  <c r="F129" i="30"/>
  <c r="W37" i="3" s="1"/>
  <c r="E105" i="29"/>
  <c r="R13" i="3" s="1"/>
  <c r="F104" i="29"/>
  <c r="S12" i="3" s="1"/>
  <c r="F163" i="29"/>
  <c r="S71" i="3" s="1"/>
  <c r="E164" i="29"/>
  <c r="R72" i="3" s="1"/>
  <c r="E149" i="29"/>
  <c r="R57" i="3" s="1"/>
  <c r="F148" i="29"/>
  <c r="S56" i="3" s="1"/>
  <c r="E177" i="29"/>
  <c r="R85" i="3" s="1"/>
  <c r="F176" i="29"/>
  <c r="S84" i="3" s="1"/>
  <c r="E138" i="29"/>
  <c r="R46" i="3" s="1"/>
  <c r="F137" i="29"/>
  <c r="S45" i="3" s="1"/>
  <c r="E127" i="29"/>
  <c r="R35" i="3" s="1"/>
  <c r="F126" i="29"/>
  <c r="S34" i="3" s="1"/>
  <c r="E116" i="29"/>
  <c r="R24" i="3" s="1"/>
  <c r="F115" i="29"/>
  <c r="S23" i="3" s="1"/>
  <c r="E150" i="28"/>
  <c r="P58" i="3" s="1"/>
  <c r="F149" i="28"/>
  <c r="Q57" i="3" s="1"/>
  <c r="E176" i="28"/>
  <c r="P84" i="3" s="1"/>
  <c r="F175" i="28"/>
  <c r="Q83" i="3" s="1"/>
  <c r="E117" i="28"/>
  <c r="P25" i="3" s="1"/>
  <c r="F116" i="28"/>
  <c r="Q24" i="3" s="1"/>
  <c r="F138" i="28"/>
  <c r="Q46" i="3" s="1"/>
  <c r="E139" i="28"/>
  <c r="E163" i="28"/>
  <c r="F162" i="28"/>
  <c r="Q70" i="3" s="1"/>
  <c r="E128" i="28"/>
  <c r="P36" i="3" s="1"/>
  <c r="F127" i="28"/>
  <c r="Q35" i="3" s="1"/>
  <c r="E106" i="28"/>
  <c r="F105" i="28"/>
  <c r="Q13" i="3" s="1"/>
  <c r="E127" i="27"/>
  <c r="L35" i="3" s="1"/>
  <c r="F126" i="27"/>
  <c r="M34" i="3" s="1"/>
  <c r="E138" i="27"/>
  <c r="L46" i="3" s="1"/>
  <c r="F137" i="27"/>
  <c r="M45" i="3" s="1"/>
  <c r="E149" i="27"/>
  <c r="L57" i="3" s="1"/>
  <c r="F148" i="27"/>
  <c r="M56" i="3" s="1"/>
  <c r="E105" i="27"/>
  <c r="L13" i="3" s="1"/>
  <c r="F104" i="27"/>
  <c r="M12" i="3" s="1"/>
  <c r="E177" i="27"/>
  <c r="L85" i="3" s="1"/>
  <c r="F176" i="27"/>
  <c r="M84" i="3" s="1"/>
  <c r="E164" i="27"/>
  <c r="L72" i="3" s="1"/>
  <c r="F163" i="27"/>
  <c r="M71" i="3" s="1"/>
  <c r="E116" i="27"/>
  <c r="L24" i="3" s="1"/>
  <c r="F115" i="27"/>
  <c r="M23" i="3" s="1"/>
  <c r="E106" i="26"/>
  <c r="F105" i="26"/>
  <c r="K13" i="3" s="1"/>
  <c r="E165" i="26"/>
  <c r="J73" i="3" s="1"/>
  <c r="F164" i="26"/>
  <c r="K72" i="3" s="1"/>
  <c r="E139" i="26"/>
  <c r="J47" i="3" s="1"/>
  <c r="F138" i="26"/>
  <c r="K46" i="3" s="1"/>
  <c r="E150" i="26"/>
  <c r="J58" i="3" s="1"/>
  <c r="F149" i="26"/>
  <c r="K57" i="3" s="1"/>
  <c r="F116" i="26"/>
  <c r="K24" i="3" s="1"/>
  <c r="E117" i="26"/>
  <c r="J25" i="3" s="1"/>
  <c r="E128" i="26"/>
  <c r="J36" i="3" s="1"/>
  <c r="F127" i="26"/>
  <c r="K35" i="3" s="1"/>
  <c r="E178" i="26"/>
  <c r="J86" i="3" s="1"/>
  <c r="F177" i="26"/>
  <c r="K85" i="3" s="1"/>
  <c r="E170" i="9"/>
  <c r="AV125" i="9"/>
  <c r="AR125" i="9"/>
  <c r="E148" i="9"/>
  <c r="AE125" i="9"/>
  <c r="X125" i="9"/>
  <c r="E114" i="9"/>
  <c r="N60" i="3" l="1"/>
  <c r="AO130" i="33"/>
  <c r="P71" i="3"/>
  <c r="P47" i="3"/>
  <c r="D49" i="3"/>
  <c r="AC5" i="40"/>
  <c r="F106" i="30"/>
  <c r="W14" i="3" s="1"/>
  <c r="V14" i="3"/>
  <c r="F148" i="9"/>
  <c r="G56" i="3" s="1"/>
  <c r="F56" i="3"/>
  <c r="AR130" i="9"/>
  <c r="G67" i="3" s="1"/>
  <c r="F67" i="3"/>
  <c r="F130" i="30"/>
  <c r="W38" i="3" s="1"/>
  <c r="V38" i="3"/>
  <c r="F178" i="35"/>
  <c r="Y87" i="3" s="1"/>
  <c r="X87" i="3"/>
  <c r="AE130" i="9"/>
  <c r="G45" i="3" s="1"/>
  <c r="F45" i="3"/>
  <c r="AV130" i="9"/>
  <c r="G74" i="3" s="1"/>
  <c r="F74" i="3"/>
  <c r="F125" i="33"/>
  <c r="O38" i="3" s="1"/>
  <c r="N38" i="3"/>
  <c r="F166" i="34"/>
  <c r="E75" i="3" s="1"/>
  <c r="D75" i="3"/>
  <c r="F106" i="26"/>
  <c r="K14" i="3" s="1"/>
  <c r="J14" i="3"/>
  <c r="F170" i="9"/>
  <c r="G78" i="3" s="1"/>
  <c r="F78" i="3"/>
  <c r="F129" i="35"/>
  <c r="Y38" i="3" s="1"/>
  <c r="X38" i="3"/>
  <c r="F129" i="34"/>
  <c r="E38" i="3" s="1"/>
  <c r="D38" i="3"/>
  <c r="F166" i="35"/>
  <c r="Y75" i="3" s="1"/>
  <c r="X75" i="3"/>
  <c r="F114" i="9"/>
  <c r="G22" i="3" s="1"/>
  <c r="F22" i="3"/>
  <c r="F106" i="28"/>
  <c r="Q14" i="3" s="1"/>
  <c r="P14" i="3"/>
  <c r="X130" i="9"/>
  <c r="G33" i="3" s="1"/>
  <c r="F33" i="3"/>
  <c r="BC153" i="34"/>
  <c r="E87" i="3" s="1"/>
  <c r="D87" i="3"/>
  <c r="F140" i="35"/>
  <c r="Y49" i="3" s="1"/>
  <c r="E141" i="35"/>
  <c r="E153" i="35"/>
  <c r="X62" i="3" s="1"/>
  <c r="F151" i="35"/>
  <c r="Y60" i="3" s="1"/>
  <c r="F151" i="34"/>
  <c r="E60" i="3" s="1"/>
  <c r="AO152" i="34"/>
  <c r="E141" i="34"/>
  <c r="AG153" i="34"/>
  <c r="E49" i="3" s="1"/>
  <c r="F147" i="33"/>
  <c r="O60" i="3" s="1"/>
  <c r="E149" i="33"/>
  <c r="N62" i="3" s="1"/>
  <c r="E137" i="33"/>
  <c r="AG131" i="33"/>
  <c r="O49" i="3" s="1"/>
  <c r="E106" i="9"/>
  <c r="L130" i="9"/>
  <c r="G13" i="3" s="1"/>
  <c r="F135" i="31"/>
  <c r="AG130" i="31"/>
  <c r="AM131" i="31"/>
  <c r="E147" i="31"/>
  <c r="E125" i="31"/>
  <c r="F125" i="31" s="1"/>
  <c r="Z131" i="31"/>
  <c r="BB131" i="31"/>
  <c r="E173" i="31"/>
  <c r="F159" i="31"/>
  <c r="AU130" i="31"/>
  <c r="F141" i="30"/>
  <c r="W49" i="3" s="1"/>
  <c r="E142" i="30"/>
  <c r="E179" i="30"/>
  <c r="F178" i="30"/>
  <c r="W86" i="3" s="1"/>
  <c r="F152" i="30"/>
  <c r="W60" i="3" s="1"/>
  <c r="E154" i="30"/>
  <c r="V62" i="3" s="1"/>
  <c r="F165" i="30"/>
  <c r="W73" i="3" s="1"/>
  <c r="E167" i="30"/>
  <c r="F138" i="29"/>
  <c r="S46" i="3" s="1"/>
  <c r="E139" i="29"/>
  <c r="R47" i="3" s="1"/>
  <c r="F149" i="29"/>
  <c r="S57" i="3" s="1"/>
  <c r="E150" i="29"/>
  <c r="R58" i="3" s="1"/>
  <c r="F116" i="29"/>
  <c r="S24" i="3" s="1"/>
  <c r="E117" i="29"/>
  <c r="R25" i="3" s="1"/>
  <c r="F127" i="29"/>
  <c r="S35" i="3" s="1"/>
  <c r="E128" i="29"/>
  <c r="R36" i="3" s="1"/>
  <c r="F105" i="29"/>
  <c r="S13" i="3" s="1"/>
  <c r="E106" i="29"/>
  <c r="F164" i="29"/>
  <c r="S72" i="3" s="1"/>
  <c r="E165" i="29"/>
  <c r="R73" i="3" s="1"/>
  <c r="E178" i="29"/>
  <c r="R86" i="3" s="1"/>
  <c r="F177" i="29"/>
  <c r="S85" i="3" s="1"/>
  <c r="E177" i="28"/>
  <c r="F176" i="28"/>
  <c r="Q84" i="3" s="1"/>
  <c r="F163" i="28"/>
  <c r="Q71" i="3" s="1"/>
  <c r="E164" i="28"/>
  <c r="P72" i="3" s="1"/>
  <c r="F117" i="28"/>
  <c r="Q25" i="3" s="1"/>
  <c r="E118" i="28"/>
  <c r="E129" i="28"/>
  <c r="P37" i="3" s="1"/>
  <c r="F128" i="28"/>
  <c r="Q36" i="3" s="1"/>
  <c r="E151" i="28"/>
  <c r="F150" i="28"/>
  <c r="Q58" i="3" s="1"/>
  <c r="E140" i="28"/>
  <c r="P48" i="3" s="1"/>
  <c r="F139" i="28"/>
  <c r="Q47" i="3" s="1"/>
  <c r="E165" i="27"/>
  <c r="L73" i="3" s="1"/>
  <c r="F164" i="27"/>
  <c r="M72" i="3" s="1"/>
  <c r="F105" i="27"/>
  <c r="M13" i="3" s="1"/>
  <c r="E106" i="27"/>
  <c r="E139" i="27"/>
  <c r="L47" i="3" s="1"/>
  <c r="F138" i="27"/>
  <c r="M46" i="3" s="1"/>
  <c r="F177" i="27"/>
  <c r="M85" i="3" s="1"/>
  <c r="E178" i="27"/>
  <c r="L86" i="3" s="1"/>
  <c r="F149" i="27"/>
  <c r="M57" i="3" s="1"/>
  <c r="E150" i="27"/>
  <c r="L58" i="3" s="1"/>
  <c r="F127" i="27"/>
  <c r="M35" i="3" s="1"/>
  <c r="E128" i="27"/>
  <c r="L36" i="3" s="1"/>
  <c r="F116" i="27"/>
  <c r="M24" i="3" s="1"/>
  <c r="E117" i="27"/>
  <c r="L25" i="3" s="1"/>
  <c r="E179" i="26"/>
  <c r="F178" i="26"/>
  <c r="K86" i="3" s="1"/>
  <c r="E129" i="26"/>
  <c r="J37" i="3" s="1"/>
  <c r="F128" i="26"/>
  <c r="K36" i="3" s="1"/>
  <c r="E118" i="26"/>
  <c r="F117" i="26"/>
  <c r="K25" i="3" s="1"/>
  <c r="E140" i="26"/>
  <c r="J48" i="3" s="1"/>
  <c r="F139" i="26"/>
  <c r="K47" i="3" s="1"/>
  <c r="F150" i="26"/>
  <c r="K58" i="3" s="1"/>
  <c r="E151" i="26"/>
  <c r="J59" i="3" s="1"/>
  <c r="F165" i="26"/>
  <c r="K73" i="3" s="1"/>
  <c r="E167" i="26"/>
  <c r="E160" i="9"/>
  <c r="AY125" i="9"/>
  <c r="E138" i="9"/>
  <c r="AL125" i="9"/>
  <c r="E126" i="9"/>
  <c r="R125" i="9"/>
  <c r="P85" i="3" l="1"/>
  <c r="P59" i="3"/>
  <c r="D62" i="3"/>
  <c r="AK5" i="40"/>
  <c r="F137" i="33"/>
  <c r="O50" i="3" s="1"/>
  <c r="N50" i="3"/>
  <c r="F167" i="30"/>
  <c r="W75" i="3" s="1"/>
  <c r="V75" i="3"/>
  <c r="F141" i="34"/>
  <c r="E50" i="3" s="1"/>
  <c r="D50" i="3"/>
  <c r="R130" i="9"/>
  <c r="G23" i="3" s="1"/>
  <c r="F23" i="3"/>
  <c r="F106" i="29"/>
  <c r="S14" i="3" s="1"/>
  <c r="R14" i="3"/>
  <c r="F126" i="9"/>
  <c r="G34" i="3" s="1"/>
  <c r="F34" i="3"/>
  <c r="F118" i="26"/>
  <c r="K26" i="3" s="1"/>
  <c r="J26" i="3"/>
  <c r="AL130" i="9"/>
  <c r="G57" i="3" s="1"/>
  <c r="F57" i="3"/>
  <c r="F118" i="28"/>
  <c r="Q26" i="3" s="1"/>
  <c r="P26" i="3"/>
  <c r="F167" i="26"/>
  <c r="K75" i="3" s="1"/>
  <c r="J75" i="3"/>
  <c r="F138" i="9"/>
  <c r="G46" i="3" s="1"/>
  <c r="F46" i="3"/>
  <c r="F179" i="30"/>
  <c r="W87" i="3" s="1"/>
  <c r="V87" i="3"/>
  <c r="F106" i="27"/>
  <c r="M14" i="3" s="1"/>
  <c r="L14" i="3"/>
  <c r="F142" i="30"/>
  <c r="W50" i="3" s="1"/>
  <c r="V50" i="3"/>
  <c r="F141" i="35"/>
  <c r="Y50" i="3" s="1"/>
  <c r="X50" i="3"/>
  <c r="AY130" i="9"/>
  <c r="G79" i="3" s="1"/>
  <c r="F79" i="3"/>
  <c r="F160" i="9"/>
  <c r="G68" i="3" s="1"/>
  <c r="F68" i="3"/>
  <c r="F179" i="26"/>
  <c r="K87" i="3" s="1"/>
  <c r="J87" i="3"/>
  <c r="F106" i="9"/>
  <c r="G14" i="3" s="1"/>
  <c r="F14" i="3"/>
  <c r="F153" i="35"/>
  <c r="Y62" i="3" s="1"/>
  <c r="E154" i="35"/>
  <c r="AO153" i="34"/>
  <c r="E62" i="3" s="1"/>
  <c r="E154" i="34"/>
  <c r="AO131" i="33"/>
  <c r="O62" i="3" s="1"/>
  <c r="E150" i="33"/>
  <c r="BC130" i="31"/>
  <c r="BC131" i="31" s="1"/>
  <c r="F173" i="31"/>
  <c r="E162" i="31"/>
  <c r="F162" i="31" s="1"/>
  <c r="AU131" i="31"/>
  <c r="F147" i="31"/>
  <c r="AO130" i="31"/>
  <c r="AG131" i="31"/>
  <c r="E137" i="31"/>
  <c r="F137" i="31" s="1"/>
  <c r="F154" i="30"/>
  <c r="W62" i="3" s="1"/>
  <c r="E155" i="30"/>
  <c r="E151" i="29"/>
  <c r="R59" i="3" s="1"/>
  <c r="F150" i="29"/>
  <c r="S58" i="3" s="1"/>
  <c r="E140" i="29"/>
  <c r="R48" i="3" s="1"/>
  <c r="F139" i="29"/>
  <c r="S47" i="3" s="1"/>
  <c r="E167" i="29"/>
  <c r="F165" i="29"/>
  <c r="S73" i="3" s="1"/>
  <c r="E129" i="29"/>
  <c r="R37" i="3" s="1"/>
  <c r="F128" i="29"/>
  <c r="S36" i="3" s="1"/>
  <c r="E118" i="29"/>
  <c r="F117" i="29"/>
  <c r="S25" i="3" s="1"/>
  <c r="E179" i="29"/>
  <c r="F178" i="29"/>
  <c r="S86" i="3" s="1"/>
  <c r="F164" i="28"/>
  <c r="Q72" i="3" s="1"/>
  <c r="E165" i="28"/>
  <c r="P73" i="3" s="1"/>
  <c r="E152" i="28"/>
  <c r="P60" i="3" s="1"/>
  <c r="F151" i="28"/>
  <c r="Q59" i="3" s="1"/>
  <c r="F177" i="28"/>
  <c r="Q85" i="3" s="1"/>
  <c r="E178" i="28"/>
  <c r="P86" i="3" s="1"/>
  <c r="E141" i="28"/>
  <c r="P49" i="3" s="1"/>
  <c r="F140" i="28"/>
  <c r="Q48" i="3" s="1"/>
  <c r="E130" i="28"/>
  <c r="F129" i="28"/>
  <c r="Q37" i="3" s="1"/>
  <c r="F165" i="27"/>
  <c r="M73" i="3" s="1"/>
  <c r="E167" i="27"/>
  <c r="E118" i="27"/>
  <c r="F117" i="27"/>
  <c r="M25" i="3" s="1"/>
  <c r="F150" i="27"/>
  <c r="M58" i="3" s="1"/>
  <c r="E151" i="27"/>
  <c r="L59" i="3" s="1"/>
  <c r="E179" i="27"/>
  <c r="F178" i="27"/>
  <c r="M86" i="3" s="1"/>
  <c r="E140" i="27"/>
  <c r="L48" i="3" s="1"/>
  <c r="F139" i="27"/>
  <c r="M47" i="3" s="1"/>
  <c r="E129" i="27"/>
  <c r="L37" i="3" s="1"/>
  <c r="F128" i="27"/>
  <c r="M36" i="3" s="1"/>
  <c r="E130" i="26"/>
  <c r="F129" i="26"/>
  <c r="K37" i="3" s="1"/>
  <c r="F140" i="26"/>
  <c r="K48" i="3" s="1"/>
  <c r="E141" i="26"/>
  <c r="J49" i="3" s="1"/>
  <c r="E152" i="26"/>
  <c r="J60" i="3" s="1"/>
  <c r="F151" i="26"/>
  <c r="K59" i="3" s="1"/>
  <c r="E172" i="9"/>
  <c r="AS125" i="9"/>
  <c r="E150" i="9"/>
  <c r="AF125" i="9"/>
  <c r="E116" i="9"/>
  <c r="Y125" i="9"/>
  <c r="F172" i="9" l="1"/>
  <c r="G80" i="3" s="1"/>
  <c r="F80" i="3"/>
  <c r="F179" i="27"/>
  <c r="M87" i="3" s="1"/>
  <c r="L87" i="3"/>
  <c r="F167" i="29"/>
  <c r="S75" i="3" s="1"/>
  <c r="R75" i="3"/>
  <c r="F150" i="33"/>
  <c r="O63" i="3" s="1"/>
  <c r="N63" i="3"/>
  <c r="AS130" i="9"/>
  <c r="G69" i="3" s="1"/>
  <c r="F69" i="3"/>
  <c r="F118" i="27"/>
  <c r="M26" i="3" s="1"/>
  <c r="L26" i="3"/>
  <c r="F167" i="27"/>
  <c r="M75" i="3" s="1"/>
  <c r="L75" i="3"/>
  <c r="F155" i="30"/>
  <c r="W63" i="3" s="1"/>
  <c r="V63" i="3"/>
  <c r="F154" i="34"/>
  <c r="E63" i="3" s="1"/>
  <c r="D63" i="3"/>
  <c r="F179" i="29"/>
  <c r="S87" i="3" s="1"/>
  <c r="R87" i="3"/>
  <c r="F130" i="26"/>
  <c r="K38" i="3" s="1"/>
  <c r="J38" i="3"/>
  <c r="F154" i="35"/>
  <c r="Y63" i="3" s="1"/>
  <c r="X63" i="3"/>
  <c r="Y130" i="9"/>
  <c r="G35" i="3" s="1"/>
  <c r="F35" i="3"/>
  <c r="F116" i="9"/>
  <c r="G24" i="3" s="1"/>
  <c r="F24" i="3"/>
  <c r="F130" i="28"/>
  <c r="Q38" i="3" s="1"/>
  <c r="P38" i="3"/>
  <c r="F118" i="29"/>
  <c r="S26" i="3" s="1"/>
  <c r="R26" i="3"/>
  <c r="AF130" i="9"/>
  <c r="G47" i="3" s="1"/>
  <c r="F47" i="3"/>
  <c r="F150" i="9"/>
  <c r="G58" i="3" s="1"/>
  <c r="F58" i="3"/>
  <c r="AO131" i="31"/>
  <c r="E150" i="31"/>
  <c r="F150" i="31" s="1"/>
  <c r="E130" i="29"/>
  <c r="F129" i="29"/>
  <c r="S37" i="3" s="1"/>
  <c r="F140" i="29"/>
  <c r="S48" i="3" s="1"/>
  <c r="E141" i="29"/>
  <c r="R49" i="3" s="1"/>
  <c r="F151" i="29"/>
  <c r="S59" i="3" s="1"/>
  <c r="E152" i="29"/>
  <c r="R60" i="3" s="1"/>
  <c r="F141" i="28"/>
  <c r="Q49" i="3" s="1"/>
  <c r="E142" i="28"/>
  <c r="F178" i="28"/>
  <c r="Q86" i="3" s="1"/>
  <c r="E179" i="28"/>
  <c r="E167" i="28"/>
  <c r="F165" i="28"/>
  <c r="Q73" i="3" s="1"/>
  <c r="E154" i="28"/>
  <c r="P62" i="3" s="1"/>
  <c r="F152" i="28"/>
  <c r="Q60" i="3" s="1"/>
  <c r="F151" i="27"/>
  <c r="M59" i="3" s="1"/>
  <c r="E152" i="27"/>
  <c r="L60" i="3" s="1"/>
  <c r="F140" i="27"/>
  <c r="M48" i="3" s="1"/>
  <c r="E141" i="27"/>
  <c r="L49" i="3" s="1"/>
  <c r="E130" i="27"/>
  <c r="F129" i="27"/>
  <c r="M37" i="3" s="1"/>
  <c r="E142" i="26"/>
  <c r="F141" i="26"/>
  <c r="K49" i="3" s="1"/>
  <c r="F152" i="26"/>
  <c r="K60" i="3" s="1"/>
  <c r="E154" i="26"/>
  <c r="J62" i="3" s="1"/>
  <c r="E162" i="9"/>
  <c r="AZ125" i="9"/>
  <c r="E140" i="9"/>
  <c r="AM125" i="9"/>
  <c r="E128" i="9"/>
  <c r="S125" i="9"/>
  <c r="F142" i="28" l="1"/>
  <c r="Q50" i="3" s="1"/>
  <c r="P50" i="3"/>
  <c r="F179" i="28"/>
  <c r="Q87" i="3" s="1"/>
  <c r="P87" i="3"/>
  <c r="AM130" i="9"/>
  <c r="G59" i="3" s="1"/>
  <c r="F59" i="3"/>
  <c r="F140" i="9"/>
  <c r="G48" i="3" s="1"/>
  <c r="F48" i="3"/>
  <c r="AZ130" i="9"/>
  <c r="G81" i="3" s="1"/>
  <c r="F81" i="3"/>
  <c r="S130" i="9"/>
  <c r="G25" i="3" s="1"/>
  <c r="F25" i="3"/>
  <c r="F162" i="9"/>
  <c r="G70" i="3" s="1"/>
  <c r="F70" i="3"/>
  <c r="F130" i="29"/>
  <c r="S38" i="3" s="1"/>
  <c r="R38" i="3"/>
  <c r="F142" i="26"/>
  <c r="K50" i="3" s="1"/>
  <c r="J50" i="3"/>
  <c r="F130" i="27"/>
  <c r="M38" i="3" s="1"/>
  <c r="L38" i="3"/>
  <c r="F128" i="9"/>
  <c r="G36" i="3" s="1"/>
  <c r="F36" i="3"/>
  <c r="F167" i="28"/>
  <c r="Q75" i="3" s="1"/>
  <c r="P75" i="3"/>
  <c r="E154" i="29"/>
  <c r="R62" i="3" s="1"/>
  <c r="F152" i="29"/>
  <c r="S60" i="3" s="1"/>
  <c r="F141" i="29"/>
  <c r="S49" i="3" s="1"/>
  <c r="E142" i="29"/>
  <c r="E155" i="28"/>
  <c r="F154" i="28"/>
  <c r="Q62" i="3" s="1"/>
  <c r="F141" i="27"/>
  <c r="M49" i="3" s="1"/>
  <c r="E142" i="27"/>
  <c r="E154" i="27"/>
  <c r="L62" i="3" s="1"/>
  <c r="F152" i="27"/>
  <c r="M60" i="3" s="1"/>
  <c r="E155" i="26"/>
  <c r="F154" i="26"/>
  <c r="K62" i="3" s="1"/>
  <c r="E174" i="9"/>
  <c r="AT125" i="9"/>
  <c r="E152" i="9"/>
  <c r="AG125" i="9"/>
  <c r="Z125" i="9"/>
  <c r="E118" i="9"/>
  <c r="F155" i="26" l="1"/>
  <c r="K63" i="3" s="1"/>
  <c r="J63" i="3"/>
  <c r="F142" i="27"/>
  <c r="M50" i="3" s="1"/>
  <c r="L50" i="3"/>
  <c r="F118" i="9"/>
  <c r="G26" i="3" s="1"/>
  <c r="F26" i="3"/>
  <c r="Z130" i="9"/>
  <c r="G37" i="3" s="1"/>
  <c r="F37" i="3"/>
  <c r="F155" i="28"/>
  <c r="Q63" i="3" s="1"/>
  <c r="P63" i="3"/>
  <c r="AG130" i="9"/>
  <c r="G49" i="3" s="1"/>
  <c r="F49" i="3"/>
  <c r="F142" i="29"/>
  <c r="S50" i="3" s="1"/>
  <c r="R50" i="3"/>
  <c r="F152" i="9"/>
  <c r="G60" i="3" s="1"/>
  <c r="F60" i="3"/>
  <c r="AT130" i="9"/>
  <c r="G71" i="3" s="1"/>
  <c r="F71" i="3"/>
  <c r="F174" i="9"/>
  <c r="G82" i="3" s="1"/>
  <c r="F82" i="3"/>
  <c r="E155" i="29"/>
  <c r="F154" i="29"/>
  <c r="S62" i="3" s="1"/>
  <c r="E155" i="27"/>
  <c r="F154" i="27"/>
  <c r="M62" i="3" s="1"/>
  <c r="E164" i="9"/>
  <c r="BA125" i="9"/>
  <c r="E142" i="9"/>
  <c r="AO125" i="9"/>
  <c r="E130" i="9"/>
  <c r="F155" i="27" l="1"/>
  <c r="M63" i="3" s="1"/>
  <c r="L63" i="3"/>
  <c r="F155" i="29"/>
  <c r="S63" i="3" s="1"/>
  <c r="R63" i="3"/>
  <c r="AO130" i="9"/>
  <c r="G62" i="3" s="1"/>
  <c r="F62" i="3"/>
  <c r="BA130" i="9"/>
  <c r="G83" i="3" s="1"/>
  <c r="F83" i="3"/>
  <c r="F130" i="9"/>
  <c r="G38" i="3" s="1"/>
  <c r="F38" i="3"/>
  <c r="F142" i="9"/>
  <c r="G50" i="3" s="1"/>
  <c r="F50" i="3"/>
  <c r="F164" i="9"/>
  <c r="G72" i="3" s="1"/>
  <c r="F72" i="3"/>
  <c r="E176" i="9"/>
  <c r="AU125" i="9"/>
  <c r="E155" i="9"/>
  <c r="AU130" i="9" l="1"/>
  <c r="G73" i="3" s="1"/>
  <c r="F73" i="3"/>
  <c r="F176" i="9"/>
  <c r="G84" i="3" s="1"/>
  <c r="F84" i="3"/>
  <c r="F155" i="9"/>
  <c r="G63" i="3" s="1"/>
  <c r="F63" i="3"/>
  <c r="E167" i="9"/>
  <c r="BB125" i="9"/>
  <c r="BB130" i="9" l="1"/>
  <c r="G85" i="3" s="1"/>
  <c r="F85" i="3"/>
  <c r="F167" i="9"/>
  <c r="G75" i="3" s="1"/>
  <c r="F75" i="3"/>
  <c r="E178" i="9"/>
  <c r="F178" i="9" l="1"/>
  <c r="G86" i="3" s="1"/>
  <c r="F86" i="3"/>
  <c r="BC125" i="9"/>
  <c r="BC130" i="9" l="1"/>
  <c r="G87" i="3" s="1"/>
  <c r="F87" i="3"/>
</calcChain>
</file>

<file path=xl/comments1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2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3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4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5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6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7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8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9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10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11.xml><?xml version="1.0" encoding="utf-8"?>
<comments xmlns="http://schemas.openxmlformats.org/spreadsheetml/2006/main">
  <authors>
    <author>ms</author>
  </authors>
  <commentList>
    <comment ref="D10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sharedStrings.xml><?xml version="1.0" encoding="utf-8"?>
<sst xmlns="http://schemas.openxmlformats.org/spreadsheetml/2006/main" count="2705" uniqueCount="140">
  <si>
    <t>SLOPE LT:</t>
  </si>
  <si>
    <t>SLOPE RT:</t>
  </si>
  <si>
    <t>LOCATION:</t>
  </si>
  <si>
    <t>TOE LT</t>
  </si>
  <si>
    <t>TOE RT</t>
  </si>
  <si>
    <t>CRWN LT</t>
  </si>
  <si>
    <t>CRWN RT</t>
  </si>
  <si>
    <t>DIST:</t>
  </si>
  <si>
    <t>ADJUSTMENT:</t>
  </si>
  <si>
    <t>ADJUSTMENT</t>
  </si>
  <si>
    <t>CROWN IS ON</t>
  </si>
  <si>
    <t>SIDE OF P.G.</t>
  </si>
  <si>
    <t>PROJECT:</t>
  </si>
  <si>
    <t>JOB No:</t>
  </si>
  <si>
    <t>DATE:</t>
  </si>
  <si>
    <t>=</t>
  </si>
  <si>
    <t>STA. OF P.G. AT CL BEARING REAR ABUTMENT</t>
  </si>
  <si>
    <t>TANGENT</t>
  </si>
  <si>
    <t>PROFILE GRADE:</t>
  </si>
  <si>
    <t>ELEV:</t>
  </si>
  <si>
    <t>STA:</t>
  </si>
  <si>
    <t>V.C.</t>
  </si>
  <si>
    <t>PC STA:</t>
  </si>
  <si>
    <t>LENGTH:</t>
  </si>
  <si>
    <t>G1:</t>
  </si>
  <si>
    <t>G2:</t>
  </si>
  <si>
    <t>IS THERE A VERTICAL CURVE ?</t>
  </si>
  <si>
    <t>YES</t>
  </si>
  <si>
    <t>r =</t>
  </si>
  <si>
    <t>GRADE:</t>
  </si>
  <si>
    <t>CROWN</t>
  </si>
  <si>
    <t>NOTE:</t>
  </si>
  <si>
    <t>IF CROWN IS AT P.G., ENTER</t>
  </si>
  <si>
    <t>AND CROWN RT</t>
  </si>
  <si>
    <t>"0" FOR BOTH CROWN LT.</t>
  </si>
  <si>
    <t>SPANS:</t>
  </si>
  <si>
    <t>SPAN 1</t>
  </si>
  <si>
    <t>SPAN 2</t>
  </si>
  <si>
    <t>SPAN 3</t>
  </si>
  <si>
    <t>CL BRG. R.A.</t>
  </si>
  <si>
    <t>PI STA:</t>
  </si>
  <si>
    <t>SPAN 4</t>
  </si>
  <si>
    <t>SPAN</t>
  </si>
  <si>
    <t>LOCATION</t>
  </si>
  <si>
    <t>STA</t>
  </si>
  <si>
    <t>ELEV</t>
  </si>
  <si>
    <t xml:space="preserve">                TOE LT.</t>
  </si>
  <si>
    <t xml:space="preserve">                CROWN</t>
  </si>
  <si>
    <t xml:space="preserve">                TOE RT</t>
  </si>
  <si>
    <t>ENTER LEFT, RIGHT, OR NO</t>
  </si>
  <si>
    <t>ENTER YES OR NO</t>
  </si>
  <si>
    <t xml:space="preserve">     ENTER 0 FOR NO SPAN</t>
  </si>
  <si>
    <t xml:space="preserve">     ENTER STATIONS WITHOUT + SIGN</t>
  </si>
  <si>
    <t>TOP OF DECK ELEVATIONS</t>
  </si>
  <si>
    <t>ADDITIONAL SLOPE LT:</t>
  </si>
  <si>
    <t>ADDITIONAL SLOPE RT:</t>
  </si>
  <si>
    <t>TOP OF FINAL CONCRETE SURFACE ELEVATIONS</t>
  </si>
  <si>
    <t>NO</t>
  </si>
  <si>
    <t>RF</t>
  </si>
  <si>
    <t>FINAL DECK SURFACE ELEVATIONS</t>
  </si>
  <si>
    <t>SPAN NO.</t>
  </si>
  <si>
    <t>STATION</t>
  </si>
  <si>
    <t>ELEVATION</t>
  </si>
  <si>
    <t>0.1 L</t>
  </si>
  <si>
    <t>0.0 L</t>
  </si>
  <si>
    <t>0.9 L</t>
  </si>
  <si>
    <t>0.2 L</t>
  </si>
  <si>
    <t>0.3 L</t>
  </si>
  <si>
    <t>0.4 L</t>
  </si>
  <si>
    <t>0.5 L</t>
  </si>
  <si>
    <t>0.6 L</t>
  </si>
  <si>
    <t>0.7 L</t>
  </si>
  <si>
    <t>0.8 L</t>
  </si>
  <si>
    <t>SPLICE 1</t>
  </si>
  <si>
    <t>SPLICE 2</t>
  </si>
  <si>
    <t>PT STA:</t>
  </si>
  <si>
    <t>1.0 L</t>
  </si>
  <si>
    <t>SPLICE 4</t>
  </si>
  <si>
    <t>LAK-615-0403</t>
  </si>
  <si>
    <t>LAK-615-4.03</t>
  </si>
  <si>
    <t>60-08357</t>
  </si>
  <si>
    <t>SPAN 5</t>
  </si>
  <si>
    <t>SPAN 6</t>
  </si>
  <si>
    <t>SPAN 7</t>
  </si>
  <si>
    <t>GIRDER 1</t>
  </si>
  <si>
    <t>GIRDER 2</t>
  </si>
  <si>
    <t>GIRDER 3</t>
  </si>
  <si>
    <t>GIRDER 4</t>
  </si>
  <si>
    <t>GIRDER 5</t>
  </si>
  <si>
    <t>GIRDER 6</t>
  </si>
  <si>
    <t>SPLICE 3</t>
  </si>
  <si>
    <t>SPLICE 5</t>
  </si>
  <si>
    <t>SPLICE 6</t>
  </si>
  <si>
    <t>STA. OF P.G. AT CL BEARING FORWARD ABUTMENT</t>
  </si>
  <si>
    <t>SKEW FOR R.A. &amp; PIERS 1-4:</t>
  </si>
  <si>
    <t>SKEW FOR F.A. &amp; PIERS 5-6:</t>
  </si>
  <si>
    <t>LT EDGE OF DECK</t>
  </si>
  <si>
    <t>RT EDGE OF DECK</t>
  </si>
  <si>
    <t>AT GIRDER 6</t>
  </si>
  <si>
    <t>A (LEFT EDGE OF DECK)</t>
  </si>
  <si>
    <t>C (CROWN &amp;
PROFILE GRADE)</t>
  </si>
  <si>
    <t>E (RIGHT EDGE OF DECK)</t>
  </si>
  <si>
    <t>B (TOE OF LEFT CURB)</t>
  </si>
  <si>
    <t>D (TOE OF RIGHT CURB)</t>
  </si>
  <si>
    <t>FINAL TOP OF DECK ELEVATION</t>
  </si>
  <si>
    <t>DECK SCREED ELEV. ****</t>
  </si>
  <si>
    <t>ELEV. AFTER DECK REMOVAL *</t>
  </si>
  <si>
    <t>ELEV. BEFORE DECK REMOVAL *</t>
  </si>
  <si>
    <t>SURVEYED REBOUND **</t>
  </si>
  <si>
    <t>ADJUSTED REBOUND ***</t>
  </si>
  <si>
    <t>C (CROWN, PG &amp; PHASE C.J.)</t>
  </si>
  <si>
    <t>C BRG. PIER 1</t>
  </si>
  <si>
    <t>DECK SCREED ELEVATION TABLE - PHASE 1 CONSTRUCTION</t>
  </si>
  <si>
    <t>C BRG. PIER 2</t>
  </si>
  <si>
    <t>C BRG. PIER 3</t>
  </si>
  <si>
    <t>C BRG. PIER 4</t>
  </si>
  <si>
    <t>C BRG. PIER 5</t>
  </si>
  <si>
    <t>C BRG. PIER 6</t>
  </si>
  <si>
    <t>C BRG.         F.A.</t>
  </si>
  <si>
    <t>C BRG.              R.A.</t>
  </si>
  <si>
    <t>P1</t>
  </si>
  <si>
    <t>P2</t>
  </si>
  <si>
    <t>P3</t>
  </si>
  <si>
    <t>P4</t>
  </si>
  <si>
    <t>P5</t>
  </si>
  <si>
    <t>F.A.</t>
  </si>
  <si>
    <t>R.A.</t>
  </si>
  <si>
    <t>P6</t>
  </si>
  <si>
    <t>DECK SCREED ELEVATION TABLE - PHASE 2 CONSTRUCTION</t>
  </si>
  <si>
    <t>C BRG.                          PIER 1</t>
  </si>
  <si>
    <t>C BRG.                                 PIER 2</t>
  </si>
  <si>
    <t>C BRG.                                        PIER 3</t>
  </si>
  <si>
    <t>C BRG.                          PIER 4</t>
  </si>
  <si>
    <t>C BRG.                                  PIER 5</t>
  </si>
  <si>
    <t>C BRG.                              PIER 6</t>
  </si>
  <si>
    <t>C BRG.                         PIER 1</t>
  </si>
  <si>
    <t>C BRG.                             PIER 2</t>
  </si>
  <si>
    <t>C BRG.                          PIER 3</t>
  </si>
  <si>
    <t>TOP OF HAUNCH ELEV. *****</t>
  </si>
  <si>
    <t>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</si>
</sst>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\ &quot;ft&quot;"/>
    <numFmt numFmtId="165" formatCode="mm/dd/yy"/>
    <numFmt numFmtId="166" formatCode="#,##0\ &quot;deg&quot;"/>
    <numFmt numFmtId="167" formatCode="#,##0\ &quot;min&quot;"/>
    <numFmt numFmtId="168" formatCode="#,##0\ &quot;sec&quot;"/>
    <numFmt numFmtId="169" formatCode="#,##0.00\ &quot;deg&quot;"/>
    <numFmt numFmtId="170" formatCode="###\+00.00"/>
    <numFmt numFmtId="171" formatCode="0.000"/>
    <numFmt numFmtId="172" formatCode="0.000000"/>
    <numFmt numFmtId="173" formatCode="0.00000"/>
    <numFmt numFmtId="174" formatCode="00\+00.00"/>
  </numFmts>
  <fonts count="9" x14ac:knownFonts="1">
    <font>
      <sz val="10"/>
      <name val="Arial"/>
    </font>
    <font>
      <b/>
      <u/>
      <sz val="16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indexed="81"/>
      <name val="Tahoma"/>
      <family val="2"/>
    </font>
    <font>
      <b/>
      <u/>
      <sz val="11"/>
      <name val="Arial"/>
      <family val="2"/>
    </font>
    <font>
      <i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11">
    <xf numFmtId="0" fontId="0" fillId="0" borderId="0" xfId="0"/>
    <xf numFmtId="0" fontId="7" fillId="0" borderId="1" xfId="0" applyFont="1" applyBorder="1" applyAlignment="1">
      <alignment horizontal="center" vertical="center"/>
    </xf>
    <xf numFmtId="174" fontId="7" fillId="0" borderId="6" xfId="0" applyNumberFormat="1" applyFont="1" applyBorder="1" applyAlignment="1">
      <alignment horizontal="center" vertical="center"/>
    </xf>
    <xf numFmtId="174" fontId="7" fillId="0" borderId="7" xfId="0" applyNumberFormat="1" applyFont="1" applyBorder="1" applyAlignment="1">
      <alignment horizontal="center" vertical="center"/>
    </xf>
    <xf numFmtId="174" fontId="7" fillId="0" borderId="8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174" fontId="7" fillId="0" borderId="9" xfId="0" applyNumberFormat="1" applyFont="1" applyBorder="1" applyAlignment="1">
      <alignment horizontal="center" vertical="center"/>
    </xf>
    <xf numFmtId="0" fontId="4" fillId="0" borderId="0" xfId="1"/>
    <xf numFmtId="0" fontId="1" fillId="0" borderId="0" xfId="1" applyFont="1" applyAlignment="1">
      <alignment horizontal="center"/>
    </xf>
    <xf numFmtId="0" fontId="4" fillId="0" borderId="0" xfId="1" applyAlignment="1">
      <alignment horizontal="center"/>
    </xf>
    <xf numFmtId="0" fontId="4" fillId="0" borderId="0" xfId="1" applyAlignment="1">
      <alignment horizontal="right"/>
    </xf>
    <xf numFmtId="0" fontId="4" fillId="0" borderId="0" xfId="1" quotePrefix="1"/>
    <xf numFmtId="0" fontId="6" fillId="0" borderId="0" xfId="1" applyFont="1"/>
    <xf numFmtId="165" fontId="4" fillId="0" borderId="0" xfId="1" applyNumberFormat="1" applyAlignment="1">
      <alignment horizontal="center"/>
    </xf>
    <xf numFmtId="0" fontId="4" fillId="2" borderId="1" xfId="1" applyFill="1" applyBorder="1" applyAlignment="1">
      <alignment horizontal="center"/>
    </xf>
    <xf numFmtId="0" fontId="4" fillId="3" borderId="0" xfId="1" applyFill="1"/>
    <xf numFmtId="0" fontId="4" fillId="3" borderId="0" xfId="1" applyFill="1" applyAlignment="1">
      <alignment horizontal="right"/>
    </xf>
    <xf numFmtId="164" fontId="4" fillId="2" borderId="1" xfId="1" applyNumberFormat="1" applyFill="1" applyBorder="1" applyAlignment="1">
      <alignment horizontal="center"/>
    </xf>
    <xf numFmtId="2" fontId="4" fillId="0" borderId="0" xfId="1" applyNumberForma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Fill="1" applyBorder="1" applyAlignment="1">
      <alignment horizontal="center"/>
    </xf>
    <xf numFmtId="164" fontId="4" fillId="0" borderId="0" xfId="1" applyNumberFormat="1" applyFill="1" applyBorder="1" applyAlignment="1">
      <alignment horizontal="center"/>
    </xf>
    <xf numFmtId="2" fontId="4" fillId="0" borderId="0" xfId="1" applyNumberFormat="1" applyFill="1" applyBorder="1" applyAlignment="1">
      <alignment horizontal="center"/>
    </xf>
    <xf numFmtId="166" fontId="4" fillId="2" borderId="1" xfId="1" applyNumberFormat="1" applyFill="1" applyBorder="1" applyAlignment="1">
      <alignment horizontal="center"/>
    </xf>
    <xf numFmtId="167" fontId="4" fillId="2" borderId="1" xfId="1" applyNumberFormat="1" applyFill="1" applyBorder="1" applyAlignment="1">
      <alignment horizontal="center"/>
    </xf>
    <xf numFmtId="168" fontId="4" fillId="2" borderId="1" xfId="1" applyNumberFormat="1" applyFill="1" applyBorder="1" applyAlignment="1">
      <alignment horizontal="center"/>
    </xf>
    <xf numFmtId="169" fontId="4" fillId="0" borderId="0" xfId="1" applyNumberFormat="1" applyAlignment="1">
      <alignment horizontal="center"/>
    </xf>
    <xf numFmtId="164" fontId="4" fillId="2" borderId="3" xfId="1" applyNumberFormat="1" applyFill="1" applyBorder="1" applyAlignment="1">
      <alignment horizontal="center"/>
    </xf>
    <xf numFmtId="2" fontId="4" fillId="2" borderId="1" xfId="1" applyNumberFormat="1" applyFill="1" applyBorder="1" applyAlignment="1">
      <alignment horizontal="center"/>
    </xf>
    <xf numFmtId="170" fontId="4" fillId="2" borderId="1" xfId="1" applyNumberFormat="1" applyFill="1" applyBorder="1" applyAlignment="1">
      <alignment horizontal="center"/>
    </xf>
    <xf numFmtId="0" fontId="2" fillId="0" borderId="0" xfId="1" applyFont="1" applyAlignment="1">
      <alignment horizontal="right"/>
    </xf>
    <xf numFmtId="173" fontId="4" fillId="2" borderId="1" xfId="1" applyNumberFormat="1" applyFill="1" applyBorder="1" applyAlignment="1">
      <alignment horizontal="center"/>
    </xf>
    <xf numFmtId="173" fontId="4" fillId="2" borderId="2" xfId="1" applyNumberFormat="1" applyFill="1" applyBorder="1" applyAlignment="1">
      <alignment horizontal="center"/>
    </xf>
    <xf numFmtId="172" fontId="4" fillId="0" borderId="0" xfId="1" applyNumberFormat="1" applyFill="1" applyBorder="1" applyAlignment="1">
      <alignment horizontal="center"/>
    </xf>
    <xf numFmtId="170" fontId="4" fillId="0" borderId="0" xfId="1" applyNumberForma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/>
    <xf numFmtId="170" fontId="4" fillId="0" borderId="0" xfId="1" applyNumberFormat="1" applyAlignment="1">
      <alignment horizontal="center"/>
    </xf>
    <xf numFmtId="171" fontId="4" fillId="0" borderId="0" xfId="1" applyNumberFormat="1" applyAlignment="1">
      <alignment horizontal="center"/>
    </xf>
    <xf numFmtId="170" fontId="4" fillId="4" borderId="0" xfId="1" applyNumberFormat="1" applyFill="1" applyAlignment="1">
      <alignment horizontal="center"/>
    </xf>
    <xf numFmtId="171" fontId="4" fillId="0" borderId="0" xfId="1" applyNumberFormat="1"/>
    <xf numFmtId="171" fontId="2" fillId="0" borderId="0" xfId="1" applyNumberFormat="1" applyFont="1" applyAlignment="1">
      <alignment horizontal="center"/>
    </xf>
    <xf numFmtId="0" fontId="4" fillId="4" borderId="0" xfId="1" applyFill="1" applyAlignment="1">
      <alignment horizontal="center"/>
    </xf>
    <xf numFmtId="0" fontId="4" fillId="0" borderId="0" xfId="1" applyFont="1" applyFill="1" applyAlignment="1">
      <alignment horizontal="center"/>
    </xf>
    <xf numFmtId="170" fontId="4" fillId="0" borderId="0" xfId="1" applyNumberFormat="1" applyFill="1" applyAlignment="1">
      <alignment horizontal="center"/>
    </xf>
    <xf numFmtId="171" fontId="4" fillId="0" borderId="0" xfId="1" applyNumberFormat="1" applyFill="1" applyAlignment="1">
      <alignment horizontal="center"/>
    </xf>
    <xf numFmtId="2" fontId="7" fillId="0" borderId="8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0" xfId="1" applyFill="1" applyAlignment="1">
      <alignment horizontal="center"/>
    </xf>
    <xf numFmtId="170" fontId="4" fillId="0" borderId="0" xfId="1" applyNumberFormat="1" applyFill="1" applyAlignment="1">
      <alignment horizontal="left" vertical="center"/>
    </xf>
    <xf numFmtId="0" fontId="4" fillId="0" borderId="0" xfId="1" applyFill="1" applyBorder="1"/>
    <xf numFmtId="0" fontId="3" fillId="0" borderId="0" xfId="1" applyFont="1" applyFill="1" applyBorder="1"/>
    <xf numFmtId="0" fontId="4" fillId="0" borderId="0" xfId="1" applyFill="1" applyBorder="1" applyAlignment="1">
      <alignment horizontal="center"/>
    </xf>
    <xf numFmtId="0" fontId="4" fillId="0" borderId="0" xfId="1" quotePrefix="1" applyFill="1" applyBorder="1" applyAlignment="1">
      <alignment horizontal="center"/>
    </xf>
    <xf numFmtId="0" fontId="4" fillId="0" borderId="0" xfId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/>
    </xf>
    <xf numFmtId="174" fontId="7" fillId="0" borderId="17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74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0" borderId="0" xfId="1" applyFont="1" applyFill="1" applyAlignment="1">
      <alignment horizontal="center"/>
    </xf>
    <xf numFmtId="0" fontId="4" fillId="0" borderId="0" xfId="1" applyFill="1"/>
    <xf numFmtId="171" fontId="4" fillId="4" borderId="0" xfId="1" applyNumberFormat="1" applyFill="1" applyAlignment="1">
      <alignment horizontal="center"/>
    </xf>
    <xf numFmtId="174" fontId="4" fillId="0" borderId="0" xfId="1" applyNumberFormat="1"/>
    <xf numFmtId="174" fontId="4" fillId="0" borderId="0" xfId="1" applyNumberForma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Alignment="1">
      <alignment horizontal="center"/>
    </xf>
    <xf numFmtId="164" fontId="4" fillId="2" borderId="3" xfId="1" applyNumberFormat="1" applyFill="1" applyBorder="1" applyAlignment="1">
      <alignment horizontal="center"/>
    </xf>
    <xf numFmtId="2" fontId="4" fillId="0" borderId="0" xfId="1" applyNumberForma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4" fillId="2" borderId="0" xfId="1" applyFill="1" applyBorder="1" applyAlignment="1">
      <alignment horizontal="center"/>
    </xf>
    <xf numFmtId="166" fontId="4" fillId="0" borderId="0" xfId="1" applyNumberFormat="1" applyFill="1" applyBorder="1" applyAlignment="1">
      <alignment horizontal="center"/>
    </xf>
    <xf numFmtId="167" fontId="4" fillId="0" borderId="0" xfId="1" applyNumberFormat="1" applyFill="1" applyBorder="1" applyAlignment="1">
      <alignment horizontal="center"/>
    </xf>
    <xf numFmtId="168" fontId="4" fillId="0" borderId="0" xfId="1" applyNumberForma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4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7" fillId="0" borderId="22" xfId="0" applyNumberFormat="1" applyFont="1" applyBorder="1" applyAlignment="1">
      <alignment horizontal="center" vertical="center"/>
    </xf>
    <xf numFmtId="2" fontId="7" fillId="0" borderId="23" xfId="0" applyNumberFormat="1" applyFont="1" applyBorder="1" applyAlignment="1">
      <alignment horizontal="center" vertical="center"/>
    </xf>
    <xf numFmtId="2" fontId="7" fillId="0" borderId="24" xfId="0" applyNumberFormat="1" applyFont="1" applyBorder="1" applyAlignment="1">
      <alignment horizontal="center" vertical="center"/>
    </xf>
    <xf numFmtId="2" fontId="7" fillId="0" borderId="25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2" fontId="7" fillId="0" borderId="26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4" fontId="7" fillId="0" borderId="22" xfId="0" applyNumberFormat="1" applyFont="1" applyBorder="1" applyAlignment="1">
      <alignment horizontal="center" vertical="center"/>
    </xf>
    <xf numFmtId="174" fontId="7" fillId="0" borderId="24" xfId="0" applyNumberFormat="1" applyFont="1" applyBorder="1" applyAlignment="1">
      <alignment horizontal="center" vertical="center"/>
    </xf>
    <xf numFmtId="174" fontId="7" fillId="0" borderId="26" xfId="0" applyNumberFormat="1" applyFont="1" applyBorder="1" applyAlignment="1">
      <alignment horizontal="center" vertical="center"/>
    </xf>
    <xf numFmtId="174" fontId="7" fillId="0" borderId="21" xfId="0" applyNumberFormat="1" applyFont="1" applyBorder="1" applyAlignment="1">
      <alignment horizontal="center" vertical="center"/>
    </xf>
    <xf numFmtId="2" fontId="7" fillId="0" borderId="2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Border="1"/>
    <xf numFmtId="0" fontId="7" fillId="0" borderId="2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1" applyAlignment="1">
      <alignment horizontal="center"/>
    </xf>
    <xf numFmtId="0" fontId="4" fillId="0" borderId="0" xfId="1" applyAlignment="1">
      <alignment horizont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174" fontId="7" fillId="0" borderId="0" xfId="0" applyNumberFormat="1" applyFont="1" applyBorder="1" applyAlignment="1">
      <alignment horizontal="center" vertical="center"/>
    </xf>
    <xf numFmtId="174" fontId="7" fillId="0" borderId="0" xfId="0" applyNumberFormat="1" applyFont="1" applyBorder="1" applyAlignment="1">
      <alignment vertical="center"/>
    </xf>
    <xf numFmtId="0" fontId="0" fillId="0" borderId="0" xfId="0" applyFill="1"/>
    <xf numFmtId="170" fontId="4" fillId="0" borderId="0" xfId="1" applyNumberFormat="1" applyAlignment="1">
      <alignment horizontal="center"/>
    </xf>
    <xf numFmtId="0" fontId="4" fillId="0" borderId="0" xfId="1" applyAlignment="1">
      <alignment horizontal="center" vertical="center"/>
    </xf>
    <xf numFmtId="0" fontId="4" fillId="4" borderId="0" xfId="1" applyFill="1" applyAlignment="1">
      <alignment horizontal="center" vertical="center"/>
    </xf>
    <xf numFmtId="171" fontId="4" fillId="0" borderId="0" xfId="1" applyNumberFormat="1" applyAlignment="1">
      <alignment horizontal="center"/>
    </xf>
    <xf numFmtId="171" fontId="4" fillId="0" borderId="0" xfId="1" applyNumberFormat="1" applyAlignment="1">
      <alignment horizontal="center"/>
    </xf>
    <xf numFmtId="170" fontId="4" fillId="0" borderId="0" xfId="1" applyNumberFormat="1" applyAlignment="1">
      <alignment horizontal="center"/>
    </xf>
    <xf numFmtId="0" fontId="4" fillId="0" borderId="0" xfId="1" applyAlignment="1">
      <alignment horizontal="center"/>
    </xf>
    <xf numFmtId="0" fontId="4" fillId="0" borderId="0" xfId="1" applyAlignment="1"/>
    <xf numFmtId="170" fontId="4" fillId="0" borderId="0" xfId="1" applyNumberFormat="1" applyAlignment="1"/>
    <xf numFmtId="171" fontId="4" fillId="0" borderId="0" xfId="1" applyNumberFormat="1" applyAlignment="1"/>
    <xf numFmtId="2" fontId="7" fillId="0" borderId="2" xfId="0" applyNumberFormat="1" applyFont="1" applyFill="1" applyBorder="1" applyAlignment="1">
      <alignment horizontal="center" vertical="center"/>
    </xf>
    <xf numFmtId="0" fontId="4" fillId="0" borderId="0" xfId="1" applyFill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7" fillId="0" borderId="24" xfId="0" applyNumberFormat="1" applyFont="1" applyBorder="1" applyAlignment="1">
      <alignment horizontal="center" vertical="center"/>
    </xf>
    <xf numFmtId="2" fontId="7" fillId="0" borderId="26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2" fontId="7" fillId="0" borderId="26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2" fontId="7" fillId="0" borderId="25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7" fillId="0" borderId="11" xfId="0" applyNumberFormat="1" applyFont="1" applyBorder="1" applyAlignment="1">
      <alignment vertical="center"/>
    </xf>
    <xf numFmtId="2" fontId="7" fillId="0" borderId="24" xfId="0" applyNumberFormat="1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7" fillId="0" borderId="24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2" fontId="7" fillId="0" borderId="25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2" fontId="7" fillId="0" borderId="2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174" fontId="7" fillId="0" borderId="7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7" fillId="0" borderId="24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2" fontId="7" fillId="0" borderId="26" xfId="0" applyNumberFormat="1" applyFont="1" applyBorder="1" applyAlignment="1">
      <alignment horizontal="center" vertical="center"/>
    </xf>
    <xf numFmtId="174" fontId="7" fillId="0" borderId="10" xfId="0" applyNumberFormat="1" applyFont="1" applyBorder="1" applyAlignment="1">
      <alignment horizontal="center" vertical="center"/>
    </xf>
    <xf numFmtId="174" fontId="7" fillId="0" borderId="23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2" fontId="7" fillId="0" borderId="25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2" fontId="7" fillId="0" borderId="22" xfId="0" applyNumberFormat="1" applyFont="1" applyBorder="1" applyAlignment="1">
      <alignment horizontal="center" vertical="center"/>
    </xf>
    <xf numFmtId="2" fontId="7" fillId="0" borderId="11" xfId="0" quotePrefix="1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/>
    </xf>
    <xf numFmtId="2" fontId="7" fillId="0" borderId="27" xfId="0" applyNumberFormat="1" applyFont="1" applyBorder="1" applyAlignment="1">
      <alignment horizontal="center" vertical="center"/>
    </xf>
    <xf numFmtId="174" fontId="7" fillId="0" borderId="11" xfId="0" applyNumberFormat="1" applyFont="1" applyBorder="1" applyAlignment="1">
      <alignment horizontal="center" vertical="center"/>
    </xf>
    <xf numFmtId="174" fontId="7" fillId="0" borderId="24" xfId="0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1" applyAlignment="1">
      <alignment horizontal="center"/>
    </xf>
    <xf numFmtId="0" fontId="2" fillId="0" borderId="0" xfId="1" applyFont="1" applyAlignment="1">
      <alignment horizontal="center"/>
    </xf>
    <xf numFmtId="164" fontId="4" fillId="2" borderId="3" xfId="1" applyNumberFormat="1" applyFill="1" applyBorder="1" applyAlignment="1">
      <alignment horizontal="center"/>
    </xf>
    <xf numFmtId="164" fontId="4" fillId="2" borderId="5" xfId="1" applyNumberFormat="1" applyFill="1" applyBorder="1" applyAlignment="1">
      <alignment horizontal="center"/>
    </xf>
    <xf numFmtId="2" fontId="4" fillId="0" borderId="0" xfId="1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16"/>
  <sheetViews>
    <sheetView zoomScale="70" zoomScaleNormal="70" workbookViewId="0">
      <selection activeCell="F24" sqref="F24"/>
    </sheetView>
  </sheetViews>
  <sheetFormatPr defaultRowHeight="12.75" x14ac:dyDescent="0.2"/>
  <cols>
    <col min="2" max="25" width="13.7109375" customWidth="1"/>
  </cols>
  <sheetData>
    <row r="1" spans="2:25" ht="13.5" thickBot="1" x14ac:dyDescent="0.25"/>
    <row r="2" spans="2:25" ht="30" customHeight="1" thickBot="1" x14ac:dyDescent="0.25">
      <c r="B2" s="172" t="s">
        <v>59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4"/>
    </row>
    <row r="3" spans="2:25" ht="39.950000000000003" customHeight="1" thickBot="1" x14ac:dyDescent="0.25">
      <c r="B3" s="1"/>
      <c r="C3" s="1"/>
      <c r="D3" s="171" t="s">
        <v>99</v>
      </c>
      <c r="E3" s="171"/>
      <c r="F3" s="176" t="s">
        <v>84</v>
      </c>
      <c r="G3" s="176"/>
      <c r="H3" s="179" t="s">
        <v>102</v>
      </c>
      <c r="I3" s="180"/>
      <c r="J3" s="176" t="s">
        <v>85</v>
      </c>
      <c r="K3" s="176"/>
      <c r="L3" s="171" t="s">
        <v>86</v>
      </c>
      <c r="M3" s="176"/>
      <c r="N3" s="171" t="s">
        <v>100</v>
      </c>
      <c r="O3" s="181"/>
      <c r="P3" s="181" t="s">
        <v>87</v>
      </c>
      <c r="Q3" s="181"/>
      <c r="R3" s="181" t="s">
        <v>88</v>
      </c>
      <c r="S3" s="181"/>
      <c r="T3" s="179" t="s">
        <v>103</v>
      </c>
      <c r="U3" s="180"/>
      <c r="V3" s="181" t="s">
        <v>89</v>
      </c>
      <c r="W3" s="181"/>
      <c r="X3" s="170" t="s">
        <v>101</v>
      </c>
      <c r="Y3" s="171"/>
    </row>
    <row r="4" spans="2:25" ht="24.95" customHeight="1" thickBot="1" x14ac:dyDescent="0.25">
      <c r="B4" s="48" t="s">
        <v>60</v>
      </c>
      <c r="C4" s="57" t="s">
        <v>43</v>
      </c>
      <c r="D4" s="84" t="s">
        <v>61</v>
      </c>
      <c r="E4" s="84" t="s">
        <v>62</v>
      </c>
      <c r="F4" s="84" t="s">
        <v>61</v>
      </c>
      <c r="G4" s="84" t="s">
        <v>62</v>
      </c>
      <c r="H4" s="84" t="s">
        <v>61</v>
      </c>
      <c r="I4" s="84" t="s">
        <v>62</v>
      </c>
      <c r="J4" s="84" t="s">
        <v>61</v>
      </c>
      <c r="K4" s="84" t="s">
        <v>62</v>
      </c>
      <c r="L4" s="84" t="s">
        <v>61</v>
      </c>
      <c r="M4" s="84" t="s">
        <v>62</v>
      </c>
      <c r="N4" s="84" t="s">
        <v>61</v>
      </c>
      <c r="O4" s="56" t="s">
        <v>62</v>
      </c>
      <c r="P4" s="48" t="s">
        <v>61</v>
      </c>
      <c r="Q4" s="48" t="s">
        <v>62</v>
      </c>
      <c r="R4" s="48" t="s">
        <v>61</v>
      </c>
      <c r="S4" s="48" t="s">
        <v>62</v>
      </c>
      <c r="T4" s="84" t="s">
        <v>61</v>
      </c>
      <c r="U4" s="84" t="s">
        <v>62</v>
      </c>
      <c r="V4" s="79" t="s">
        <v>61</v>
      </c>
      <c r="W4" s="79" t="s">
        <v>62</v>
      </c>
      <c r="X4" s="85" t="s">
        <v>61</v>
      </c>
      <c r="Y4" s="85" t="s">
        <v>62</v>
      </c>
    </row>
    <row r="5" spans="2:25" ht="20.100000000000001" customHeight="1" x14ac:dyDescent="0.2">
      <c r="B5" s="183">
        <v>1</v>
      </c>
      <c r="C5" s="88" t="str">
        <f>'Girder 1'!D97</f>
        <v>0.0 L</v>
      </c>
      <c r="D5" s="2">
        <f>'Left Edge of Deck'!H152</f>
        <v>4709.7532201396989</v>
      </c>
      <c r="E5" s="5">
        <f>'Left Edge of Deck'!H153</f>
        <v>682.78482582503182</v>
      </c>
      <c r="F5" s="2">
        <f>'Girder 1'!H125</f>
        <v>4712.4809863197897</v>
      </c>
      <c r="G5" s="5">
        <f>'Girder 1'!H130</f>
        <v>682.93858234806555</v>
      </c>
      <c r="H5" s="2">
        <v>4714.4293907341398</v>
      </c>
      <c r="I5" s="5">
        <v>683.04788780233207</v>
      </c>
      <c r="J5" s="2">
        <f>'Girder 2'!E97</f>
        <v>4719.9405917918739</v>
      </c>
      <c r="K5" s="5">
        <f>'Girder 2'!F97</f>
        <v>683.35471686088454</v>
      </c>
      <c r="L5" s="2">
        <f>'Girder 3'!E97</f>
        <v>4727.400197263958</v>
      </c>
      <c r="M5" s="5">
        <f>'Girder 3'!F97</f>
        <v>683.76449185180627</v>
      </c>
      <c r="N5" s="2">
        <f>Crown!E92</f>
        <v>4731.13</v>
      </c>
      <c r="O5" s="5">
        <f>Crown!H131</f>
        <v>683.96699452655548</v>
      </c>
      <c r="P5" s="2">
        <f>'Girder 4'!E97</f>
        <v>4734.8598027360422</v>
      </c>
      <c r="Q5" s="5">
        <f>'Girder 4'!F97</f>
        <v>683.99370732083048</v>
      </c>
      <c r="R5" s="2">
        <f>'Girder 5'!E97</f>
        <v>4742.3194082081263</v>
      </c>
      <c r="S5" s="5">
        <f>'Girder 5'!F97</f>
        <v>684.04236326795751</v>
      </c>
      <c r="T5" s="2">
        <v>4747.8306092658604</v>
      </c>
      <c r="U5" s="5">
        <v>684.07422572333644</v>
      </c>
      <c r="V5" s="2">
        <f>'Girder 6'!E97</f>
        <v>4749.7790136802105</v>
      </c>
      <c r="W5" s="5">
        <f>'Girder 6'!F97</f>
        <v>684.08465969318706</v>
      </c>
      <c r="X5" s="2">
        <f>'Right Edge of Deck'!E96</f>
        <v>4752.5067798603013</v>
      </c>
      <c r="Y5" s="5">
        <f>'Right Edge of Deck'!F96</f>
        <v>684.09853836391733</v>
      </c>
    </row>
    <row r="6" spans="2:25" ht="20.100000000000001" customHeight="1" x14ac:dyDescent="0.2">
      <c r="B6" s="175"/>
      <c r="C6" s="89" t="str">
        <f>'Girder 1'!D98</f>
        <v>0.1 L</v>
      </c>
      <c r="D6" s="3">
        <f>'Left Edge of Deck'!E97</f>
        <v>4717.8032201396991</v>
      </c>
      <c r="E6" s="6">
        <f>'Left Edge of Deck'!F97</f>
        <v>683.048146343849</v>
      </c>
      <c r="F6" s="3">
        <f>'Girder 1'!E98</f>
        <v>4720.5309863197899</v>
      </c>
      <c r="G6" s="6">
        <f>'Girder 1'!F98</f>
        <v>683.19939331736077</v>
      </c>
      <c r="H6" s="3">
        <v>4722.47939073414</v>
      </c>
      <c r="I6" s="6">
        <v>683.30690623625446</v>
      </c>
      <c r="J6" s="3">
        <f>'Girder 2'!E98</f>
        <v>4727.9905917918741</v>
      </c>
      <c r="K6" s="6">
        <f>'Girder 2'!F98</f>
        <v>683.60866498046676</v>
      </c>
      <c r="L6" s="3">
        <f>'Girder 3'!E98</f>
        <v>4735.4501972639582</v>
      </c>
      <c r="M6" s="6">
        <f>'Girder 3'!F98</f>
        <v>684.01157712167537</v>
      </c>
      <c r="N6" s="3">
        <f>Crown!E93</f>
        <v>4739.18</v>
      </c>
      <c r="O6" s="6">
        <f>Crown!F93</f>
        <v>684.21064837156814</v>
      </c>
      <c r="P6" s="3">
        <f>'Girder 4'!E98</f>
        <v>4742.9098027360424</v>
      </c>
      <c r="Q6" s="6">
        <f>'Girder 4'!F98</f>
        <v>684.2339297409867</v>
      </c>
      <c r="R6" s="3">
        <f>'Girder 5'!E98</f>
        <v>4750.3694082081265</v>
      </c>
      <c r="S6" s="6">
        <f>'Girder 5'!F98</f>
        <v>684.2757228384005</v>
      </c>
      <c r="T6" s="3">
        <v>4755.8806092658606</v>
      </c>
      <c r="U6" s="6">
        <v>684.30251497943925</v>
      </c>
      <c r="V6" s="3">
        <f>'Girder 6'!E98</f>
        <v>4757.8290136802107</v>
      </c>
      <c r="W6" s="6">
        <f>'Girder 6'!F98</f>
        <v>684.31115641391716</v>
      </c>
      <c r="X6" s="3">
        <f>'Right Edge of Deck'!E97</f>
        <v>4760.5567798603015</v>
      </c>
      <c r="Y6" s="6">
        <f>'Right Edge of Deck'!F97</f>
        <v>684.32252553512546</v>
      </c>
    </row>
    <row r="7" spans="2:25" ht="20.100000000000001" customHeight="1" x14ac:dyDescent="0.2">
      <c r="B7" s="175"/>
      <c r="C7" s="89" t="str">
        <f>'Girder 1'!D99</f>
        <v>0.2 L</v>
      </c>
      <c r="D7" s="3">
        <f>'Left Edge of Deck'!I152</f>
        <v>4725.8532201396993</v>
      </c>
      <c r="E7" s="6">
        <f>'Left Edge of Deck'!I153</f>
        <v>683.30406084898391</v>
      </c>
      <c r="F7" s="3">
        <f>'Girder 1'!I125</f>
        <v>4728.5809863197901</v>
      </c>
      <c r="G7" s="6">
        <f>'Girder 1'!I130</f>
        <v>683.45279827297384</v>
      </c>
      <c r="H7" s="3">
        <v>4730.5293907341402</v>
      </c>
      <c r="I7" s="6">
        <v>683.5585186564947</v>
      </c>
      <c r="J7" s="3">
        <f>'Girder 2'!E99</f>
        <v>4736.0405917918742</v>
      </c>
      <c r="K7" s="6">
        <f>'Girder 2'!F99</f>
        <v>683.85520708636682</v>
      </c>
      <c r="L7" s="3">
        <f>'Girder 3'!E99</f>
        <v>4743.5001972639584</v>
      </c>
      <c r="M7" s="6">
        <f>'Girder 3'!F99</f>
        <v>684.25125637786232</v>
      </c>
      <c r="N7" s="3">
        <f>Crown!E94</f>
        <v>4747.2300000000005</v>
      </c>
      <c r="O7" s="6">
        <f>Crown!I131</f>
        <v>684.44689620289864</v>
      </c>
      <c r="P7" s="3">
        <f>'Girder 4'!E99</f>
        <v>4750.9598027360425</v>
      </c>
      <c r="Q7" s="6">
        <f>'Girder 4'!F99</f>
        <v>684.46674614746064</v>
      </c>
      <c r="R7" s="3">
        <f>'Girder 5'!E99</f>
        <v>4758.4194082081267</v>
      </c>
      <c r="S7" s="6">
        <f>'Girder 5'!F99</f>
        <v>684.50167639516144</v>
      </c>
      <c r="T7" s="3">
        <v>4763.9306092658608</v>
      </c>
      <c r="U7" s="6">
        <v>684.52339822185991</v>
      </c>
      <c r="V7" s="3">
        <f>'Girder 6'!E99</f>
        <v>4765.8790136802108</v>
      </c>
      <c r="W7" s="6">
        <f>'Girder 6'!F99</f>
        <v>684.53024712096499</v>
      </c>
      <c r="X7" s="3">
        <f>'Right Edge of Deck'!E98</f>
        <v>4768.6067798603017</v>
      </c>
      <c r="Y7" s="6">
        <f>'Right Edge of Deck'!F98</f>
        <v>684.53910669265144</v>
      </c>
    </row>
    <row r="8" spans="2:25" ht="20.100000000000001" customHeight="1" x14ac:dyDescent="0.2">
      <c r="B8" s="175"/>
      <c r="C8" s="89" t="str">
        <f>'Girder 1'!D100</f>
        <v>0.3 L</v>
      </c>
      <c r="D8" s="3">
        <f>'Left Edge of Deck'!E99</f>
        <v>4733.9032201396994</v>
      </c>
      <c r="E8" s="6">
        <f>'Left Edge of Deck'!F99</f>
        <v>683.55256934043678</v>
      </c>
      <c r="F8" s="3">
        <f>'Girder 1'!E100</f>
        <v>4736.6309863197903</v>
      </c>
      <c r="G8" s="6">
        <f>'Girder 1'!F100</f>
        <v>683.69879721490474</v>
      </c>
      <c r="H8" s="3">
        <v>4738.5793907341404</v>
      </c>
      <c r="I8" s="6">
        <v>683.80272506305278</v>
      </c>
      <c r="J8" s="3">
        <f>'Girder 2'!E100</f>
        <v>4744.0905917918744</v>
      </c>
      <c r="K8" s="6">
        <f>'Girder 2'!F100</f>
        <v>684.09434317858461</v>
      </c>
      <c r="L8" s="3">
        <f>'Girder 3'!E100</f>
        <v>4751.5501972639586</v>
      </c>
      <c r="M8" s="6">
        <f>'Girder 3'!F100</f>
        <v>684.48352962036722</v>
      </c>
      <c r="N8" s="3">
        <f>Crown!E95</f>
        <v>4755.2800000000007</v>
      </c>
      <c r="O8" s="6">
        <f>Crown!F95</f>
        <v>684.67573802054687</v>
      </c>
      <c r="P8" s="3">
        <f>'Girder 4'!E100</f>
        <v>4759.0098027360427</v>
      </c>
      <c r="Q8" s="6">
        <f>'Girder 4'!F100</f>
        <v>684.69215654025231</v>
      </c>
      <c r="R8" s="3">
        <f>'Girder 5'!E100</f>
        <v>4766.4694082081269</v>
      </c>
      <c r="S8" s="6">
        <f>'Girder 5'!F100</f>
        <v>684.72022393824022</v>
      </c>
      <c r="T8" s="3">
        <v>4771.9806092658609</v>
      </c>
      <c r="U8" s="6">
        <v>684.7368754505984</v>
      </c>
      <c r="V8" s="3">
        <f>'Girder 6'!E100</f>
        <v>4773.929013680211</v>
      </c>
      <c r="W8" s="6">
        <f>'Girder 6'!F100</f>
        <v>684.74193181433066</v>
      </c>
      <c r="X8" s="3">
        <f>'Right Edge of Deck'!E99</f>
        <v>4776.6567798603019</v>
      </c>
      <c r="Y8" s="6">
        <f>'Right Edge of Deck'!F99</f>
        <v>684.74828183649515</v>
      </c>
    </row>
    <row r="9" spans="2:25" ht="20.100000000000001" customHeight="1" x14ac:dyDescent="0.2">
      <c r="B9" s="175"/>
      <c r="C9" s="89" t="str">
        <f>'Girder 1'!D101</f>
        <v>0.4 L</v>
      </c>
      <c r="D9" s="3">
        <f>'Left Edge of Deck'!J152</f>
        <v>4741.9532201396996</v>
      </c>
      <c r="E9" s="6">
        <f>'Left Edge of Deck'!J153</f>
        <v>683.79367181820737</v>
      </c>
      <c r="F9" s="3">
        <f>'Girder 1'!J125</f>
        <v>4744.6809863197905</v>
      </c>
      <c r="G9" s="6">
        <f>'Girder 1'!J130</f>
        <v>683.93739014315338</v>
      </c>
      <c r="H9" s="3">
        <v>4746.6293907341405</v>
      </c>
      <c r="I9" s="6">
        <v>684.0395254559287</v>
      </c>
      <c r="J9" s="3">
        <f>'Girder 2'!E101</f>
        <v>4752.1405917918746</v>
      </c>
      <c r="K9" s="6">
        <f>'Girder 2'!F101</f>
        <v>684.32607325712024</v>
      </c>
      <c r="L9" s="3">
        <f>'Girder 3'!E101</f>
        <v>4759.6001972639588</v>
      </c>
      <c r="M9" s="6">
        <f>'Girder 3'!F101</f>
        <v>684.70839684918974</v>
      </c>
      <c r="N9" s="3">
        <f>Crown!E96</f>
        <v>4763.3300000000008</v>
      </c>
      <c r="O9" s="6">
        <f>Crown!J131</f>
        <v>684.89717382451295</v>
      </c>
      <c r="P9" s="3">
        <f>'Girder 4'!E101</f>
        <v>4767.0598027360429</v>
      </c>
      <c r="Q9" s="6">
        <f>'Girder 4'!F101</f>
        <v>684.91016091936194</v>
      </c>
      <c r="R9" s="3">
        <f>'Girder 5'!E101</f>
        <v>4774.5194082081271</v>
      </c>
      <c r="S9" s="6">
        <f>'Girder 5'!F101</f>
        <v>684.93136546763674</v>
      </c>
      <c r="T9" s="3">
        <v>4780.0306092658611</v>
      </c>
      <c r="U9" s="6">
        <v>684.94294666565474</v>
      </c>
      <c r="V9" s="3">
        <f>'Girder 6'!E101</f>
        <v>4781.9790136802112</v>
      </c>
      <c r="W9" s="6">
        <f>'Girder 6'!F101</f>
        <v>684.94621049401417</v>
      </c>
      <c r="X9" s="3">
        <f>'Right Edge of Deck'!E100</f>
        <v>4784.706779860302</v>
      </c>
      <c r="Y9" s="6">
        <f>'Right Edge of Deck'!F100</f>
        <v>684.9500509666567</v>
      </c>
    </row>
    <row r="10" spans="2:25" ht="20.100000000000001" customHeight="1" x14ac:dyDescent="0.2">
      <c r="B10" s="175"/>
      <c r="C10" s="89" t="str">
        <f>'Girder 1'!D102</f>
        <v>0.5 L</v>
      </c>
      <c r="D10" s="3">
        <f>'Left Edge of Deck'!E101</f>
        <v>4750.0032201396998</v>
      </c>
      <c r="E10" s="6">
        <f>'Left Edge of Deck'!F101</f>
        <v>684.02736828229581</v>
      </c>
      <c r="F10" s="3">
        <f>'Girder 1'!E102</f>
        <v>4752.7309863197906</v>
      </c>
      <c r="G10" s="6">
        <f>'Girder 1'!F102</f>
        <v>684.16857705771997</v>
      </c>
      <c r="H10" s="3">
        <v>4754.6793907341407</v>
      </c>
      <c r="I10" s="6">
        <v>684.26891983512235</v>
      </c>
      <c r="J10" s="3">
        <f>'Girder 2'!E102</f>
        <v>4760.1905917918748</v>
      </c>
      <c r="K10" s="6">
        <f>'Girder 2'!F102</f>
        <v>684.55039732197372</v>
      </c>
      <c r="L10" s="3">
        <f>'Girder 3'!E102</f>
        <v>4767.6501972639589</v>
      </c>
      <c r="M10" s="6">
        <f>'Girder 3'!F102</f>
        <v>684.92585806433021</v>
      </c>
      <c r="N10" s="3">
        <f>Crown!E97</f>
        <v>4771.380000000001</v>
      </c>
      <c r="O10" s="6">
        <f>Crown!F97</f>
        <v>685.11120361479686</v>
      </c>
      <c r="P10" s="3">
        <f>'Girder 4'!E102</f>
        <v>4775.1098027360431</v>
      </c>
      <c r="Q10" s="6">
        <f>'Girder 4'!F102</f>
        <v>685.1207592847893</v>
      </c>
      <c r="R10" s="3">
        <f>'Girder 5'!E102</f>
        <v>4782.5694082081272</v>
      </c>
      <c r="S10" s="6">
        <f>'Girder 5'!F102</f>
        <v>685.13510098335109</v>
      </c>
      <c r="T10" s="3">
        <v>4788.0806092658613</v>
      </c>
      <c r="U10" s="6">
        <v>685.14161186702893</v>
      </c>
      <c r="V10" s="3">
        <f>'Girder 6'!E102</f>
        <v>4790.0290136802114</v>
      </c>
      <c r="W10" s="6">
        <f>'Girder 6'!F102</f>
        <v>685.14308316001552</v>
      </c>
      <c r="X10" s="3">
        <f>'Right Edge of Deck'!E101</f>
        <v>4792.7567798603022</v>
      </c>
      <c r="Y10" s="6">
        <f>'Right Edge of Deck'!F101</f>
        <v>685.14441408313621</v>
      </c>
    </row>
    <row r="11" spans="2:25" ht="20.100000000000001" customHeight="1" x14ac:dyDescent="0.2">
      <c r="B11" s="175"/>
      <c r="C11" s="89" t="str">
        <f>'Girder 1'!D103</f>
        <v>0.6 L</v>
      </c>
      <c r="D11" s="3">
        <f>'Left Edge of Deck'!K152</f>
        <v>4758.0532201397</v>
      </c>
      <c r="E11" s="6">
        <f>'Left Edge of Deck'!K153</f>
        <v>684.25365873270209</v>
      </c>
      <c r="F11" s="3">
        <f>'Girder 1'!K125</f>
        <v>4760.7809863197908</v>
      </c>
      <c r="G11" s="6">
        <f>'Girder 1'!K130</f>
        <v>684.39235795860429</v>
      </c>
      <c r="H11" s="3">
        <v>4762.7293907341409</v>
      </c>
      <c r="I11" s="6">
        <v>684.49090820063384</v>
      </c>
      <c r="J11" s="3">
        <f>'Girder 2'!E103</f>
        <v>4768.240591791875</v>
      </c>
      <c r="K11" s="6">
        <f>'Girder 2'!F103</f>
        <v>684.76731537314504</v>
      </c>
      <c r="L11" s="3">
        <f>'Girder 3'!E103</f>
        <v>4775.7001972639591</v>
      </c>
      <c r="M11" s="6">
        <f>'Girder 3'!F103</f>
        <v>685.13591326578853</v>
      </c>
      <c r="N11" s="3">
        <f>Crown!E98</f>
        <v>4779.4300000000012</v>
      </c>
      <c r="O11" s="6">
        <f>Crown!K131</f>
        <v>685.31782739139862</v>
      </c>
      <c r="P11" s="3">
        <f>'Girder 4'!E103</f>
        <v>4783.1598027360433</v>
      </c>
      <c r="Q11" s="6">
        <f>'Girder 4'!F103</f>
        <v>685.32395163653462</v>
      </c>
      <c r="R11" s="3">
        <f>'Girder 5'!E103</f>
        <v>4790.6194082081274</v>
      </c>
      <c r="S11" s="6">
        <f>'Girder 5'!F103</f>
        <v>685.33143048538329</v>
      </c>
      <c r="T11" s="3">
        <v>4796.1306092658615</v>
      </c>
      <c r="U11" s="6">
        <v>685.33287105472084</v>
      </c>
      <c r="V11" s="3">
        <f>'Girder 6'!E103</f>
        <v>4798.0790136802116</v>
      </c>
      <c r="W11" s="6">
        <f>'Girder 6'!F103</f>
        <v>685.33254981233472</v>
      </c>
      <c r="X11" s="3">
        <f>'Right Edge of Deck'!E102</f>
        <v>4800.8067798603024</v>
      </c>
      <c r="Y11" s="6">
        <f>'Right Edge of Deck'!F102</f>
        <v>685.33137118593334</v>
      </c>
    </row>
    <row r="12" spans="2:25" ht="20.100000000000001" customHeight="1" x14ac:dyDescent="0.2">
      <c r="B12" s="175"/>
      <c r="C12" s="89" t="str">
        <f>'Girder 1'!D104</f>
        <v>0.7 L</v>
      </c>
      <c r="D12" s="3">
        <f>'Left Edge of Deck'!E103</f>
        <v>4766.1032201397002</v>
      </c>
      <c r="E12" s="6">
        <f>'Left Edge of Deck'!F103</f>
        <v>684.4725431694261</v>
      </c>
      <c r="F12" s="3">
        <f>'Girder 1'!E104</f>
        <v>4768.830986319791</v>
      </c>
      <c r="G12" s="6">
        <f>'Girder 1'!F104</f>
        <v>684.60873284580634</v>
      </c>
      <c r="H12" s="3">
        <v>4770.7793907341411</v>
      </c>
      <c r="I12" s="6">
        <v>684.70549055246317</v>
      </c>
      <c r="J12" s="3">
        <f>'Girder 2'!E104</f>
        <v>4776.2905917918752</v>
      </c>
      <c r="K12" s="6">
        <f>'Girder 2'!F104</f>
        <v>684.97682741063409</v>
      </c>
      <c r="L12" s="3">
        <f>'Girder 3'!E104</f>
        <v>4783.7501972639593</v>
      </c>
      <c r="M12" s="6">
        <f>'Girder 3'!F104</f>
        <v>685.33856245356458</v>
      </c>
      <c r="N12" s="3">
        <f>Crown!E99</f>
        <v>4787.4800000000014</v>
      </c>
      <c r="O12" s="6">
        <f>Crown!F99</f>
        <v>685.51704515431823</v>
      </c>
      <c r="P12" s="3">
        <f>'Girder 4'!E104</f>
        <v>4791.2098027360435</v>
      </c>
      <c r="Q12" s="6">
        <f>'Girder 4'!F104</f>
        <v>685.51973797459766</v>
      </c>
      <c r="R12" s="3">
        <f>'Girder 5'!E104</f>
        <v>4798.6694082081276</v>
      </c>
      <c r="S12" s="6">
        <f>'Girder 5'!F104</f>
        <v>685.52035397373334</v>
      </c>
      <c r="T12" s="3">
        <v>4804.1806092658617</v>
      </c>
      <c r="U12" s="6">
        <v>685.5167242287306</v>
      </c>
      <c r="V12" s="3">
        <f>'Girder 6'!E104</f>
        <v>4806.1290136802118</v>
      </c>
      <c r="W12" s="6">
        <f>'Girder 6'!F104</f>
        <v>685.51461045097165</v>
      </c>
      <c r="X12" s="3">
        <f>'Right Edge of Deck'!E103</f>
        <v>4808.8567798603026</v>
      </c>
      <c r="Y12" s="6">
        <f>'Right Edge of Deck'!F103</f>
        <v>685.51092227504842</v>
      </c>
    </row>
    <row r="13" spans="2:25" ht="20.100000000000001" customHeight="1" x14ac:dyDescent="0.2">
      <c r="B13" s="175"/>
      <c r="C13" s="89" t="str">
        <f>'Girder 1'!D105</f>
        <v>0.8 L</v>
      </c>
      <c r="D13" s="3">
        <f>'Left Edge of Deck'!L152</f>
        <v>4774.1532201397004</v>
      </c>
      <c r="E13" s="6">
        <f>'Left Edge of Deck'!L153</f>
        <v>684.68402159246796</v>
      </c>
      <c r="F13" s="3">
        <f>'Girder 1'!L125</f>
        <v>4776.8809863197912</v>
      </c>
      <c r="G13" s="6">
        <f>'Girder 1'!L130</f>
        <v>684.81770171932635</v>
      </c>
      <c r="H13" s="3">
        <v>4778.8293907341413</v>
      </c>
      <c r="I13" s="6">
        <v>684.91266689061035</v>
      </c>
      <c r="J13" s="3">
        <f>'Girder 2'!E105</f>
        <v>4784.3405917918753</v>
      </c>
      <c r="K13" s="6">
        <f>'Girder 2'!F105</f>
        <v>685.17893343444109</v>
      </c>
      <c r="L13" s="3">
        <f>'Girder 3'!E105</f>
        <v>4791.8001972639595</v>
      </c>
      <c r="M13" s="6">
        <f>'Girder 3'!F105</f>
        <v>685.53380562765847</v>
      </c>
      <c r="N13" s="3">
        <f>Crown!E100</f>
        <v>4795.5300000000016</v>
      </c>
      <c r="O13" s="6">
        <f>Crown!L131</f>
        <v>685.70885690355556</v>
      </c>
      <c r="P13" s="3">
        <f>'Girder 4'!E105</f>
        <v>4799.2598027360436</v>
      </c>
      <c r="Q13" s="6">
        <f>'Girder 4'!F105</f>
        <v>685.70811829897843</v>
      </c>
      <c r="R13" s="3">
        <f>'Girder 5'!E105</f>
        <v>4806.7194082081278</v>
      </c>
      <c r="S13" s="6">
        <f>'Girder 5'!F105</f>
        <v>685.70187144840111</v>
      </c>
      <c r="T13" s="3">
        <v>4812.2306092658619</v>
      </c>
      <c r="U13" s="6">
        <v>685.69317138905819</v>
      </c>
      <c r="V13" s="3">
        <f>'Girder 6'!E105</f>
        <v>4814.1790136802119</v>
      </c>
      <c r="W13" s="6">
        <f>'Girder 6'!F105</f>
        <v>685.68926507592641</v>
      </c>
      <c r="X13" s="3">
        <f>'Right Edge of Deck'!E104</f>
        <v>4816.9067798603028</v>
      </c>
      <c r="Y13" s="6">
        <f>'Right Edge of Deck'!F104</f>
        <v>685.68306735048134</v>
      </c>
    </row>
    <row r="14" spans="2:25" ht="20.100000000000001" customHeight="1" thickBot="1" x14ac:dyDescent="0.25">
      <c r="B14" s="175"/>
      <c r="C14" s="95" t="str">
        <f>'Girder 1'!D106</f>
        <v>0.9 L</v>
      </c>
      <c r="D14" s="63">
        <f>'Left Edge of Deck'!E105</f>
        <v>4782.2032201397005</v>
      </c>
      <c r="E14" s="62">
        <f>'Left Edge of Deck'!F105</f>
        <v>684.88809400182777</v>
      </c>
      <c r="F14" s="63">
        <f>'Girder 1'!E106</f>
        <v>4784.9309863197914</v>
      </c>
      <c r="G14" s="62">
        <f>'Girder 1'!F106</f>
        <v>685.01926457916409</v>
      </c>
      <c r="H14" s="63">
        <v>4786.8793907341415</v>
      </c>
      <c r="I14" s="62">
        <v>685.11243721507537</v>
      </c>
      <c r="J14" s="63">
        <f>'Girder 2'!E106</f>
        <v>4792.3905917918755</v>
      </c>
      <c r="K14" s="62">
        <f>'Girder 2'!F106</f>
        <v>685.37363344456583</v>
      </c>
      <c r="L14" s="63">
        <f>'Girder 3'!E106</f>
        <v>4799.8501972639597</v>
      </c>
      <c r="M14" s="62">
        <f>'Girder 3'!F106</f>
        <v>685.7216427880702</v>
      </c>
      <c r="N14" s="63">
        <f>Crown!E101</f>
        <v>4803.5800000000017</v>
      </c>
      <c r="O14" s="62">
        <f>Crown!F101</f>
        <v>685.89326263911073</v>
      </c>
      <c r="P14" s="63">
        <f>'Girder 4'!E106</f>
        <v>4807.3098027360438</v>
      </c>
      <c r="Q14" s="62">
        <f>'Girder 4'!F106</f>
        <v>685.88909260967716</v>
      </c>
      <c r="R14" s="63">
        <f>'Girder 5'!E106</f>
        <v>4814.769408208128</v>
      </c>
      <c r="S14" s="62">
        <f>'Girder 5'!F106</f>
        <v>685.87598290938672</v>
      </c>
      <c r="T14" s="63">
        <v>4820.280609265862</v>
      </c>
      <c r="U14" s="62">
        <v>685.86221253570363</v>
      </c>
      <c r="V14" s="63">
        <f>'Girder 6'!E106</f>
        <v>4822.2290136802121</v>
      </c>
      <c r="W14" s="62">
        <f>'Girder 6'!F106</f>
        <v>685.85651368719903</v>
      </c>
      <c r="X14" s="63">
        <f>'Right Edge of Deck'!E105</f>
        <v>4824.956779860303</v>
      </c>
      <c r="Y14" s="62">
        <f>'Right Edge of Deck'!F105</f>
        <v>685.84780641223199</v>
      </c>
    </row>
    <row r="15" spans="2:25" ht="20.100000000000001" customHeight="1" thickBot="1" x14ac:dyDescent="0.25">
      <c r="B15" s="103"/>
      <c r="C15" s="85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6"/>
      <c r="R15" s="67"/>
      <c r="S15" s="66"/>
      <c r="T15" s="67"/>
      <c r="U15" s="66"/>
      <c r="V15" s="67"/>
      <c r="W15" s="66"/>
      <c r="X15" s="67"/>
      <c r="Y15" s="66"/>
    </row>
    <row r="16" spans="2:25" ht="20.100000000000001" customHeight="1" x14ac:dyDescent="0.2">
      <c r="B16" s="175">
        <v>2</v>
      </c>
      <c r="C16" s="97" t="str">
        <f>'Girder 1'!D108</f>
        <v>0.0 L</v>
      </c>
      <c r="D16" s="7">
        <f>'Left Edge of Deck'!M152</f>
        <v>4790.2532201396989</v>
      </c>
      <c r="E16" s="59">
        <f>'Left Edge of Deck'!M153</f>
        <v>685.08476039750519</v>
      </c>
      <c r="F16" s="7">
        <f>'Girder 1'!M125</f>
        <v>4792.9809863197897</v>
      </c>
      <c r="G16" s="59">
        <f>'Girder 1'!M130</f>
        <v>685.21342142531967</v>
      </c>
      <c r="H16" s="7">
        <v>4794.9293907341398</v>
      </c>
      <c r="I16" s="59">
        <v>685.30480152585812</v>
      </c>
      <c r="J16" s="7">
        <f>'Girder 2'!E108</f>
        <v>4800.4405917918739</v>
      </c>
      <c r="K16" s="59">
        <f>'Girder 2'!F108</f>
        <v>685.56092744100829</v>
      </c>
      <c r="L16" s="7">
        <f>'Girder 3'!E108</f>
        <v>4807.900197263958</v>
      </c>
      <c r="M16" s="59">
        <f>'Girder 3'!F108</f>
        <v>685.90207393479966</v>
      </c>
      <c r="N16" s="7">
        <f>Crown!E103</f>
        <v>4811.63</v>
      </c>
      <c r="O16" s="65">
        <f>Crown!M131</f>
        <v>686.07026236098375</v>
      </c>
      <c r="P16" s="7">
        <f>'Girder 4'!E108</f>
        <v>4815.3598027360422</v>
      </c>
      <c r="Q16" s="91">
        <f>'Girder 4'!F108</f>
        <v>686.06266090669362</v>
      </c>
      <c r="R16" s="7">
        <f>'Girder 5'!E108</f>
        <v>4822.8194082081263</v>
      </c>
      <c r="S16" s="59">
        <f>'Girder 5'!F108</f>
        <v>686.04268835669018</v>
      </c>
      <c r="T16" s="7">
        <v>4828.3306092658604</v>
      </c>
      <c r="U16" s="59">
        <v>686.02384766866692</v>
      </c>
      <c r="V16" s="7">
        <f>'Girder 6'!E108</f>
        <v>4830.2790136802105</v>
      </c>
      <c r="W16" s="59">
        <f>'Girder 6'!F108</f>
        <v>686.01635628478948</v>
      </c>
      <c r="X16" s="7">
        <f>'Right Edge of Deck'!E107</f>
        <v>4833.0067798603013</v>
      </c>
      <c r="Y16" s="59">
        <f>'Right Edge of Deck'!F107</f>
        <v>686.00513946030048</v>
      </c>
    </row>
    <row r="17" spans="2:25" ht="20.100000000000001" customHeight="1" x14ac:dyDescent="0.2">
      <c r="B17" s="175"/>
      <c r="C17" s="89" t="str">
        <f>'Girder 1'!D109</f>
        <v>0.1 L</v>
      </c>
      <c r="D17" s="3">
        <f>'Left Edge of Deck'!E108</f>
        <v>4800.3532201396993</v>
      </c>
      <c r="E17" s="6">
        <f>'Left Edge of Deck'!F108</f>
        <v>685.32103437769865</v>
      </c>
      <c r="F17" s="3">
        <f>'Girder 1'!E109</f>
        <v>4803.0809863197901</v>
      </c>
      <c r="G17" s="6">
        <f>'Girder 1'!F109</f>
        <v>685.44654677816266</v>
      </c>
      <c r="H17" s="3">
        <v>4805.0293907341402</v>
      </c>
      <c r="I17" s="6">
        <v>685.53567785916505</v>
      </c>
      <c r="J17" s="3">
        <f>'Girder 2'!E109</f>
        <v>4810.5405917918742</v>
      </c>
      <c r="K17" s="6">
        <f>'Girder 2'!F109</f>
        <v>685.7854422619132</v>
      </c>
      <c r="L17" s="3">
        <f>'Girder 3'!E109</f>
        <v>4818.0001972639584</v>
      </c>
      <c r="M17" s="6">
        <f>'Girder 3'!F109</f>
        <v>686.11797822376639</v>
      </c>
      <c r="N17" s="3">
        <f>Crown!E104</f>
        <v>4821.7300000000005</v>
      </c>
      <c r="O17" s="60">
        <f>Crown!F104</f>
        <v>686.28186138398155</v>
      </c>
      <c r="P17" s="3">
        <f>'Girder 4'!E109</f>
        <v>4825.4598027360425</v>
      </c>
      <c r="Q17" s="93">
        <f>'Girder 4'!F109</f>
        <v>686.26995466372227</v>
      </c>
      <c r="R17" s="3">
        <f>'Girder 5'!E109</f>
        <v>4832.9194082081267</v>
      </c>
      <c r="S17" s="6">
        <f>'Girder 5'!F109</f>
        <v>686.24137158178075</v>
      </c>
      <c r="T17" s="3">
        <v>4838.4306092658608</v>
      </c>
      <c r="U17" s="6">
        <v>686.21616938135548</v>
      </c>
      <c r="V17" s="3">
        <f>'Girder 6'!E109</f>
        <v>4840.3790136802108</v>
      </c>
      <c r="W17" s="6">
        <f>'Girder 6'!F109</f>
        <v>686.20642897794198</v>
      </c>
      <c r="X17" s="3">
        <f>'Right Edge of Deck'!E108</f>
        <v>4843.1067798603017</v>
      </c>
      <c r="Y17" s="6">
        <f>'Right Edge of Deck'!F108</f>
        <v>686.1920635261024</v>
      </c>
    </row>
    <row r="18" spans="2:25" ht="20.100000000000001" customHeight="1" x14ac:dyDescent="0.2">
      <c r="B18" s="175"/>
      <c r="C18" s="89" t="str">
        <f>'Girder 1'!D110</f>
        <v>0.2 L</v>
      </c>
      <c r="D18" s="3">
        <f>'Left Edge of Deck'!O152</f>
        <v>4810.4532201396996</v>
      </c>
      <c r="E18" s="6">
        <f>'Left Edge of Deck'!O153</f>
        <v>685.54565005063978</v>
      </c>
      <c r="F18" s="3">
        <f>'Girder 1'!O125</f>
        <v>4813.1809863197905</v>
      </c>
      <c r="G18" s="6">
        <f>'Girder 1'!O130</f>
        <v>685.66801382375331</v>
      </c>
      <c r="H18" s="3">
        <v>4815.1293907341405</v>
      </c>
      <c r="I18" s="6">
        <v>685.75489588521953</v>
      </c>
      <c r="J18" s="3">
        <f>'Girder 2'!E110</f>
        <v>4820.6405917918746</v>
      </c>
      <c r="K18" s="6">
        <f>'Girder 2'!F110</f>
        <v>685.99829877556579</v>
      </c>
      <c r="L18" s="3">
        <f>'Girder 3'!E110</f>
        <v>4828.1001972639588</v>
      </c>
      <c r="M18" s="6">
        <f>'Girder 3'!F110</f>
        <v>686.32222420548089</v>
      </c>
      <c r="N18" s="3">
        <f>Crown!E105</f>
        <v>4831.8300000000008</v>
      </c>
      <c r="O18" s="60">
        <f>Crown!O131</f>
        <v>686.48180209972691</v>
      </c>
      <c r="P18" s="3">
        <f>'Girder 4'!E110</f>
        <v>4835.5598027360429</v>
      </c>
      <c r="Q18" s="93">
        <f>'Girder 4'!F110</f>
        <v>686.46559011349871</v>
      </c>
      <c r="R18" s="3">
        <f>'Girder 5'!E110</f>
        <v>4843.0194082081271</v>
      </c>
      <c r="S18" s="6">
        <f>'Girder 5'!F110</f>
        <v>686.42839649961911</v>
      </c>
      <c r="T18" s="3">
        <v>4848.5306092658611</v>
      </c>
      <c r="U18" s="6">
        <v>686.39683278679172</v>
      </c>
      <c r="V18" s="3">
        <f>'Girder 6'!E110</f>
        <v>4850.4790136802112</v>
      </c>
      <c r="W18" s="6">
        <f>'Girder 6'!F110</f>
        <v>686.38484336384215</v>
      </c>
      <c r="X18" s="3">
        <f>'Right Edge of Deck'!E109</f>
        <v>4853.206779860302</v>
      </c>
      <c r="Y18" s="6">
        <f>'Right Edge of Deck'!F109</f>
        <v>686.3673292846521</v>
      </c>
    </row>
    <row r="19" spans="2:25" ht="20.100000000000001" customHeight="1" x14ac:dyDescent="0.2">
      <c r="B19" s="175"/>
      <c r="C19" s="89" t="str">
        <f>'Girder 1'!D111</f>
        <v>SPLICE 1</v>
      </c>
      <c r="D19" s="3">
        <f>'Left Edge of Deck'!P152</f>
        <v>4814.2532201396989</v>
      </c>
      <c r="E19" s="6">
        <f>'Left Edge of Deck'!P153</f>
        <v>685.62714062639657</v>
      </c>
      <c r="F19" s="3">
        <f>'Girder 1'!P125</f>
        <v>4816.9809863197897</v>
      </c>
      <c r="G19" s="6">
        <f>'Girder 1'!P130</f>
        <v>685.74831976743758</v>
      </c>
      <c r="H19" s="3">
        <v>4818.9293907341398</v>
      </c>
      <c r="I19" s="6">
        <v>685.83435566313779</v>
      </c>
      <c r="J19" s="3">
        <f>'Girder 2'!E111</f>
        <v>4824.4405917918739</v>
      </c>
      <c r="K19" s="6">
        <f>'Girder 2'!F111</f>
        <v>686.07536511317437</v>
      </c>
      <c r="L19" s="3">
        <f>'Girder 3'!E111</f>
        <v>4831.900197263958</v>
      </c>
      <c r="M19" s="6">
        <f>'Girder 3'!F111</f>
        <v>686.3960509370138</v>
      </c>
      <c r="N19" s="3">
        <f>Crown!E106</f>
        <v>4835.63</v>
      </c>
      <c r="O19" s="60">
        <f>Crown!P131</f>
        <v>686.55400902822191</v>
      </c>
      <c r="P19" s="3">
        <f>'Girder 4'!E111</f>
        <v>4839.3598027360422</v>
      </c>
      <c r="Q19" s="93">
        <f>'Girder 4'!F111</f>
        <v>686.53617723895582</v>
      </c>
      <c r="R19" s="3">
        <f>'Girder 5'!E111</f>
        <v>4846.8194082081263</v>
      </c>
      <c r="S19" s="6">
        <f>'Girder 5'!F111</f>
        <v>686.49574401900054</v>
      </c>
      <c r="T19" s="3">
        <v>4852.3306092658604</v>
      </c>
      <c r="U19" s="6">
        <v>686.46178686586347</v>
      </c>
      <c r="V19" s="3">
        <f>'Girder 6'!E111</f>
        <v>4854.2790136802105</v>
      </c>
      <c r="W19" s="6">
        <f>'Girder 6'!F111</f>
        <v>686.4489512771479</v>
      </c>
      <c r="X19" s="3">
        <f>'Right Edge of Deck'!E110</f>
        <v>4857.0067798603013</v>
      </c>
      <c r="Y19" s="6">
        <f>'Right Edge of Deck'!F110</f>
        <v>686.43025256588533</v>
      </c>
    </row>
    <row r="20" spans="2:25" ht="20.100000000000001" customHeight="1" x14ac:dyDescent="0.2">
      <c r="B20" s="175"/>
      <c r="C20" s="89" t="str">
        <f>'Girder 1'!D112</f>
        <v>0.3 L</v>
      </c>
      <c r="D20" s="3">
        <f>'Left Edge of Deck'!E111</f>
        <v>4820.5532201397</v>
      </c>
      <c r="E20" s="6">
        <f>'Left Edge of Deck'!F111</f>
        <v>685.75860741632869</v>
      </c>
      <c r="F20" s="3">
        <f>'Girder 1'!E112</f>
        <v>4823.2809863197908</v>
      </c>
      <c r="G20" s="6">
        <f>'Girder 1'!F112</f>
        <v>685.87782256209164</v>
      </c>
      <c r="H20" s="3">
        <v>4825.2293907341409</v>
      </c>
      <c r="I20" s="6">
        <v>685.96245560402178</v>
      </c>
      <c r="J20" s="3">
        <f>'Girder 2'!E112</f>
        <v>4830.740591791875</v>
      </c>
      <c r="K20" s="6">
        <f>'Girder 2'!F112</f>
        <v>686.19949698196604</v>
      </c>
      <c r="L20" s="3">
        <f>'Girder 3'!E112</f>
        <v>4838.2001972639591</v>
      </c>
      <c r="M20" s="6">
        <f>'Girder 3'!F112</f>
        <v>686.51481187994307</v>
      </c>
      <c r="N20" s="3">
        <f>Crown!E107</f>
        <v>4841.9300000000012</v>
      </c>
      <c r="O20" s="60">
        <f>Crown!F107</f>
        <v>686.67008450822004</v>
      </c>
      <c r="P20" s="3">
        <f>'Girder 4'!E112</f>
        <v>4845.6598027360433</v>
      </c>
      <c r="Q20" s="93">
        <f>'Girder 4'!F112</f>
        <v>686.64956725602269</v>
      </c>
      <c r="R20" s="3">
        <f>'Girder 5'!E112</f>
        <v>4853.1194082081274</v>
      </c>
      <c r="S20" s="6">
        <f>'Girder 5'!F112</f>
        <v>686.60376311020502</v>
      </c>
      <c r="T20" s="3">
        <v>4858.6306092658615</v>
      </c>
      <c r="U20" s="6">
        <v>686.56583788497562</v>
      </c>
      <c r="V20" s="3">
        <f>'Girder 6'!E112</f>
        <v>4860.5790136802116</v>
      </c>
      <c r="W20" s="6">
        <f>'Girder 6'!F112</f>
        <v>686.55159944248999</v>
      </c>
      <c r="X20" s="3">
        <f>'Right Edge of Deck'!E111</f>
        <v>4863.3067798603024</v>
      </c>
      <c r="Y20" s="6">
        <f>'Right Edge of Deck'!F111</f>
        <v>686.53093673594947</v>
      </c>
    </row>
    <row r="21" spans="2:25" ht="20.100000000000001" customHeight="1" x14ac:dyDescent="0.2">
      <c r="B21" s="175"/>
      <c r="C21" s="89" t="str">
        <f>'Girder 1'!D113</f>
        <v>0.4 L</v>
      </c>
      <c r="D21" s="3">
        <f>'Left Edge of Deck'!Q152</f>
        <v>4830.6532201397004</v>
      </c>
      <c r="E21" s="6">
        <f>'Left Edge of Deck'!Q153</f>
        <v>685.95990647476515</v>
      </c>
      <c r="F21" s="3">
        <f>'Girder 1'!Q125</f>
        <v>4833.3809863197912</v>
      </c>
      <c r="G21" s="6">
        <f>'Girder 1'!Q130</f>
        <v>686.07597299317763</v>
      </c>
      <c r="H21" s="3">
        <v>4835.3293907341413</v>
      </c>
      <c r="I21" s="6">
        <v>686.15835701557171</v>
      </c>
      <c r="J21" s="3">
        <f>'Girder 2'!E113</f>
        <v>4840.8405917918753</v>
      </c>
      <c r="K21" s="6">
        <f>'Girder 2'!F113</f>
        <v>686.38903688111384</v>
      </c>
      <c r="L21" s="3">
        <f>'Girder 3'!E113</f>
        <v>4848.3001972639595</v>
      </c>
      <c r="M21" s="6">
        <f>'Girder 3'!F113</f>
        <v>686.6957412471528</v>
      </c>
      <c r="N21" s="3">
        <f>Crown!E108</f>
        <v>4852.0300000000016</v>
      </c>
      <c r="O21" s="60">
        <f>Crown!Q131</f>
        <v>686.84670860946073</v>
      </c>
      <c r="P21" s="3">
        <f>'Girder 4'!E113</f>
        <v>4855.7598027360436</v>
      </c>
      <c r="Q21" s="93">
        <f>'Girder 4'!F113</f>
        <v>686.82188609129446</v>
      </c>
      <c r="R21" s="3">
        <f>'Girder 5'!E113</f>
        <v>4863.2194082081278</v>
      </c>
      <c r="S21" s="6">
        <f>'Girder 5'!F113</f>
        <v>686.7674714135386</v>
      </c>
      <c r="T21" s="3">
        <v>4868.7306092658619</v>
      </c>
      <c r="U21" s="6">
        <v>686.72318467590719</v>
      </c>
      <c r="V21" s="3">
        <f>'Girder 6'!E113</f>
        <v>4870.6790136802119</v>
      </c>
      <c r="W21" s="6">
        <f>'Girder 6'!F113</f>
        <v>686.70669721388549</v>
      </c>
      <c r="X21" s="3">
        <f>'Right Edge of Deck'!E112</f>
        <v>4873.4067798603028</v>
      </c>
      <c r="Y21" s="6">
        <f>'Right Edge of Deck'!F112</f>
        <v>686.6828858799945</v>
      </c>
    </row>
    <row r="22" spans="2:25" ht="20.100000000000001" customHeight="1" x14ac:dyDescent="0.2">
      <c r="B22" s="175"/>
      <c r="C22" s="89" t="str">
        <f>'Girder 1'!D114</f>
        <v>0.5 L</v>
      </c>
      <c r="D22" s="3">
        <f>'Left Edge of Deck'!E113</f>
        <v>4840.7532201397007</v>
      </c>
      <c r="E22" s="6">
        <f>'Left Edge of Deck'!F113</f>
        <v>686.14954722594928</v>
      </c>
      <c r="F22" s="3">
        <f>'Girder 1'!E114</f>
        <v>4843.4809863197916</v>
      </c>
      <c r="G22" s="6">
        <f>'Girder 1'!F114</f>
        <v>686.26246511701129</v>
      </c>
      <c r="H22" s="3">
        <v>4845.4293907341416</v>
      </c>
      <c r="I22" s="6">
        <v>686.3426001198693</v>
      </c>
      <c r="J22" s="3">
        <f>'Girder 2'!E114</f>
        <v>4850.9405917918757</v>
      </c>
      <c r="K22" s="6">
        <f>'Girder 2'!F114</f>
        <v>686.56691847300942</v>
      </c>
      <c r="L22" s="3">
        <f>'Girder 3'!E114</f>
        <v>4858.4001972639599</v>
      </c>
      <c r="M22" s="6">
        <f>'Girder 3'!F114</f>
        <v>686.86501230711031</v>
      </c>
      <c r="N22" s="3">
        <f>Crown!E109</f>
        <v>4862.1300000000019</v>
      </c>
      <c r="O22" s="60">
        <f>Crown!F109</f>
        <v>687.01167440344921</v>
      </c>
      <c r="P22" s="3">
        <f>'Girder 4'!E114</f>
        <v>4865.859802736044</v>
      </c>
      <c r="Q22" s="93">
        <f>'Girder 4'!F114</f>
        <v>686.98254661931378</v>
      </c>
      <c r="R22" s="3">
        <f>'Girder 5'!E114</f>
        <v>4873.3194082081282</v>
      </c>
      <c r="S22" s="6">
        <f>'Girder 5'!F114</f>
        <v>686.91952140961996</v>
      </c>
      <c r="T22" s="3">
        <v>4878.8306092658622</v>
      </c>
      <c r="U22" s="6">
        <v>686.86887315958643</v>
      </c>
      <c r="V22" s="3">
        <f>'Girder 6'!E114</f>
        <v>4880.7790136802123</v>
      </c>
      <c r="W22" s="6">
        <f>'Girder 6'!F114</f>
        <v>686.85013667802866</v>
      </c>
      <c r="X22" s="3">
        <f>'Right Edge of Deck'!E113</f>
        <v>4883.5067798603031</v>
      </c>
      <c r="Y22" s="6">
        <f>'Right Edge of Deck'!F113</f>
        <v>686.8231767167872</v>
      </c>
    </row>
    <row r="23" spans="2:25" ht="20.100000000000001" customHeight="1" x14ac:dyDescent="0.2">
      <c r="B23" s="175"/>
      <c r="C23" s="89" t="str">
        <f>'Girder 1'!D115</f>
        <v>0.6 L</v>
      </c>
      <c r="D23" s="3">
        <f>'Left Edge of Deck'!R152</f>
        <v>4850.8532201397011</v>
      </c>
      <c r="E23" s="6">
        <f>'Left Edge of Deck'!R153</f>
        <v>686.32752966988107</v>
      </c>
      <c r="F23" s="3">
        <f>'Girder 1'!R125</f>
        <v>4853.5809863197919</v>
      </c>
      <c r="G23" s="6">
        <f>'Girder 1'!R130</f>
        <v>686.43729893359261</v>
      </c>
      <c r="H23" s="3">
        <v>4855.529390734142</v>
      </c>
      <c r="I23" s="6">
        <v>686.51518491691456</v>
      </c>
      <c r="J23" s="3">
        <f>'Girder 2'!E115</f>
        <v>4861.0405917918761</v>
      </c>
      <c r="K23" s="6">
        <f>'Girder 2'!F115</f>
        <v>686.73314175765267</v>
      </c>
      <c r="L23" s="3">
        <f>'Girder 3'!E115</f>
        <v>4868.5001972639602</v>
      </c>
      <c r="M23" s="6">
        <f>'Girder 3'!F115</f>
        <v>687.02262505981537</v>
      </c>
      <c r="N23" s="3">
        <f>Crown!E110</f>
        <v>4872.2300000000023</v>
      </c>
      <c r="O23" s="60">
        <f>Crown!R131</f>
        <v>687.16498189018523</v>
      </c>
      <c r="P23" s="3">
        <f>'Girder 4'!E115</f>
        <v>4875.9598027360444</v>
      </c>
      <c r="Q23" s="93">
        <f>'Girder 4'!F115</f>
        <v>687.13154884008077</v>
      </c>
      <c r="R23" s="3">
        <f>'Girder 5'!E115</f>
        <v>4883.4194082081285</v>
      </c>
      <c r="S23" s="6">
        <f>'Girder 5'!F115</f>
        <v>687.05991309844887</v>
      </c>
      <c r="T23" s="3">
        <v>4888.9306092658626</v>
      </c>
      <c r="U23" s="6">
        <v>687.00290333601333</v>
      </c>
      <c r="V23" s="3">
        <f>'Girder 6'!E115</f>
        <v>4890.8790136802127</v>
      </c>
      <c r="W23" s="6">
        <f>'Girder 6'!F115</f>
        <v>686.98191783491961</v>
      </c>
      <c r="X23" s="3">
        <f>'Right Edge of Deck'!E114</f>
        <v>4893.6067798603035</v>
      </c>
      <c r="Y23" s="6">
        <f>'Right Edge of Deck'!F114</f>
        <v>686.95180924632757</v>
      </c>
    </row>
    <row r="24" spans="2:25" ht="20.100000000000001" customHeight="1" x14ac:dyDescent="0.2">
      <c r="B24" s="175"/>
      <c r="C24" s="89" t="str">
        <f>'Girder 1'!D116</f>
        <v>0.7 L</v>
      </c>
      <c r="D24" s="3">
        <f>'Left Edge of Deck'!E115</f>
        <v>4860.9532201397014</v>
      </c>
      <c r="E24" s="6">
        <f>'Left Edge of Deck'!F115</f>
        <v>686.49385380656054</v>
      </c>
      <c r="F24" s="3">
        <f>'Girder 1'!E116</f>
        <v>4863.6809863197923</v>
      </c>
      <c r="G24" s="6">
        <f>'Girder 1'!F116</f>
        <v>686.6004744429215</v>
      </c>
      <c r="H24" s="3">
        <v>4865.6293907341424</v>
      </c>
      <c r="I24" s="6">
        <v>686.67611140670749</v>
      </c>
      <c r="J24" s="3">
        <f>'Girder 2'!E116</f>
        <v>4871.1405917918764</v>
      </c>
      <c r="K24" s="6">
        <f>'Girder 2'!F116</f>
        <v>686.88770673504359</v>
      </c>
      <c r="L24" s="3">
        <f>'Girder 3'!E116</f>
        <v>4878.6001972639606</v>
      </c>
      <c r="M24" s="6">
        <f>'Girder 3'!F116</f>
        <v>687.16857950526821</v>
      </c>
      <c r="N24" s="3">
        <f>Crown!E111</f>
        <v>4882.3300000000027</v>
      </c>
      <c r="O24" s="60">
        <f>Crown!F111</f>
        <v>687.30663106966904</v>
      </c>
      <c r="P24" s="3">
        <f>'Girder 4'!E116</f>
        <v>4886.0598027360447</v>
      </c>
      <c r="Q24" s="93">
        <f>'Girder 4'!F116</f>
        <v>687.26889275359554</v>
      </c>
      <c r="R24" s="3">
        <f>'Girder 5'!E116</f>
        <v>4893.5194082081289</v>
      </c>
      <c r="S24" s="6">
        <f>'Girder 5'!F116</f>
        <v>687.18864648002545</v>
      </c>
      <c r="T24" s="3">
        <v>4899.0306092658629</v>
      </c>
      <c r="U24" s="6">
        <v>687.12527520518802</v>
      </c>
      <c r="V24" s="3">
        <f>'Girder 6'!E116</f>
        <v>4900.979013680213</v>
      </c>
      <c r="W24" s="6">
        <f>'Girder 6'!F116</f>
        <v>687.10204068455812</v>
      </c>
      <c r="X24" s="3">
        <f>'Right Edge of Deck'!E115</f>
        <v>4903.7067798603039</v>
      </c>
      <c r="Y24" s="6">
        <f>'Right Edge of Deck'!F115</f>
        <v>687.06878346861561</v>
      </c>
    </row>
    <row r="25" spans="2:25" ht="20.100000000000001" customHeight="1" x14ac:dyDescent="0.2">
      <c r="B25" s="175"/>
      <c r="C25" s="89" t="str">
        <f>'Girder 1'!D117</f>
        <v>0.8 L</v>
      </c>
      <c r="D25" s="3">
        <f>'Left Edge of Deck'!S152</f>
        <v>4871.0532201397018</v>
      </c>
      <c r="E25" s="6">
        <f>'Left Edge of Deck'!S153</f>
        <v>686.64851963598767</v>
      </c>
      <c r="F25" s="3">
        <f>'Girder 1'!S125</f>
        <v>4873.7809863197926</v>
      </c>
      <c r="G25" s="6">
        <f>'Girder 1'!S130</f>
        <v>686.75199164499816</v>
      </c>
      <c r="H25" s="3">
        <v>4875.7293907341427</v>
      </c>
      <c r="I25" s="6">
        <v>686.82537958924809</v>
      </c>
      <c r="J25" s="3">
        <f>'Girder 2'!E117</f>
        <v>4881.2405917918768</v>
      </c>
      <c r="K25" s="6">
        <f>'Girder 2'!F117</f>
        <v>687.03061340518207</v>
      </c>
      <c r="L25" s="3">
        <f>'Girder 3'!E117</f>
        <v>4888.7001972639609</v>
      </c>
      <c r="M25" s="6">
        <f>'Girder 3'!F117</f>
        <v>687.30287564346872</v>
      </c>
      <c r="N25" s="3">
        <f>Crown!E112</f>
        <v>4892.430000000003</v>
      </c>
      <c r="O25" s="60">
        <f>Crown!S131</f>
        <v>687.4366219419004</v>
      </c>
      <c r="P25" s="3">
        <f>'Girder 4'!E117</f>
        <v>4896.1598027360451</v>
      </c>
      <c r="Q25" s="93">
        <f>'Girder 4'!F117</f>
        <v>687.39457835985786</v>
      </c>
      <c r="R25" s="3">
        <f>'Girder 5'!E117</f>
        <v>4903.6194082081292</v>
      </c>
      <c r="S25" s="6">
        <f>'Girder 5'!F117</f>
        <v>687.3057215543497</v>
      </c>
      <c r="T25" s="3">
        <v>4909.1306092658633</v>
      </c>
      <c r="U25" s="6">
        <v>687.23598876711026</v>
      </c>
      <c r="V25" s="3">
        <f>'Girder 6'!E117</f>
        <v>4911.0790136802134</v>
      </c>
      <c r="W25" s="6">
        <f>'Girder 6'!F117</f>
        <v>687.21050522694429</v>
      </c>
      <c r="X25" s="3">
        <f>'Right Edge of Deck'!E116</f>
        <v>4913.8067798603042</v>
      </c>
      <c r="Y25" s="6">
        <f>'Right Edge of Deck'!F116</f>
        <v>687.17409938365131</v>
      </c>
    </row>
    <row r="26" spans="2:25" ht="20.100000000000001" customHeight="1" thickBot="1" x14ac:dyDescent="0.25">
      <c r="B26" s="175"/>
      <c r="C26" s="95" t="str">
        <f>'Girder 1'!D118</f>
        <v>0.9 L</v>
      </c>
      <c r="D26" s="63">
        <f>'Left Edge of Deck'!E117</f>
        <v>4881.1532201397022</v>
      </c>
      <c r="E26" s="62">
        <f>'Left Edge of Deck'!F117</f>
        <v>686.79152715816247</v>
      </c>
      <c r="F26" s="63">
        <f>'Girder 1'!E118</f>
        <v>4883.880986319793</v>
      </c>
      <c r="G26" s="62">
        <f>'Girder 1'!F118</f>
        <v>686.89185053982249</v>
      </c>
      <c r="H26" s="63">
        <v>4885.8293907341431</v>
      </c>
      <c r="I26" s="62">
        <v>686.96298946453635</v>
      </c>
      <c r="J26" s="63">
        <f>'Girder 2'!E118</f>
        <v>4891.3405917918772</v>
      </c>
      <c r="K26" s="62">
        <f>'Girder 2'!F118</f>
        <v>687.16186176806832</v>
      </c>
      <c r="L26" s="63">
        <f>'Girder 3'!E118</f>
        <v>4898.8001972639613</v>
      </c>
      <c r="M26" s="62">
        <f>'Girder 3'!F118</f>
        <v>687.42551347441679</v>
      </c>
      <c r="N26" s="63">
        <f>Crown!E113</f>
        <v>4902.5300000000034</v>
      </c>
      <c r="O26" s="64">
        <f>Crown!F113</f>
        <v>687.55495450687954</v>
      </c>
      <c r="P26" s="63">
        <f>'Girder 4'!E118</f>
        <v>4906.2598027360455</v>
      </c>
      <c r="Q26" s="96">
        <f>'Girder 4'!F118</f>
        <v>687.50860565886796</v>
      </c>
      <c r="R26" s="63">
        <f>'Girder 5'!E118</f>
        <v>4913.7194082081296</v>
      </c>
      <c r="S26" s="62">
        <f>'Girder 5'!F118</f>
        <v>687.41113832142173</v>
      </c>
      <c r="T26" s="63">
        <v>4919.2306092658637</v>
      </c>
      <c r="U26" s="62">
        <v>687.33504402178016</v>
      </c>
      <c r="V26" s="63">
        <f>'Girder 6'!E118</f>
        <v>4921.1790136802138</v>
      </c>
      <c r="W26" s="62">
        <f>'Girder 6'!F118</f>
        <v>687.30731146207813</v>
      </c>
      <c r="X26" s="63">
        <f>'Right Edge of Deck'!E117</f>
        <v>4923.9067798603046</v>
      </c>
      <c r="Y26" s="62">
        <f>'Right Edge of Deck'!F117</f>
        <v>687.26775699143468</v>
      </c>
    </row>
    <row r="27" spans="2:25" ht="20.100000000000001" customHeight="1" thickBot="1" x14ac:dyDescent="0.25">
      <c r="B27" s="104"/>
      <c r="C27" s="85"/>
      <c r="D27" s="67"/>
      <c r="E27" s="66"/>
      <c r="F27" s="67"/>
      <c r="G27" s="66"/>
      <c r="H27" s="67"/>
      <c r="I27" s="66"/>
      <c r="J27" s="67"/>
      <c r="K27" s="66"/>
      <c r="L27" s="67"/>
      <c r="M27" s="66"/>
      <c r="N27" s="67"/>
      <c r="O27" s="66"/>
      <c r="P27" s="67"/>
      <c r="Q27" s="66"/>
      <c r="R27" s="67"/>
      <c r="S27" s="66"/>
      <c r="T27" s="67"/>
      <c r="U27" s="66"/>
      <c r="V27" s="67"/>
      <c r="W27" s="66"/>
      <c r="X27" s="67"/>
      <c r="Y27" s="66"/>
    </row>
    <row r="28" spans="2:25" ht="20.100000000000001" customHeight="1" x14ac:dyDescent="0.2">
      <c r="B28" s="175">
        <v>3</v>
      </c>
      <c r="C28" s="97" t="str">
        <f>'Girder 1'!D120</f>
        <v>0.0 L</v>
      </c>
      <c r="D28" s="7">
        <f>'Left Edge of Deck'!T152</f>
        <v>4891.2532201396989</v>
      </c>
      <c r="E28" s="59">
        <f>'Left Edge of Deck'!T153</f>
        <v>686.92287637308493</v>
      </c>
      <c r="F28" s="7">
        <f>'Girder 1'!T125</f>
        <v>4893.9809863197897</v>
      </c>
      <c r="G28" s="59">
        <f>'Girder 1'!T130</f>
        <v>687.02005112739448</v>
      </c>
      <c r="H28" s="7">
        <v>4895.9293907341398</v>
      </c>
      <c r="I28" s="59">
        <v>687.08894103257217</v>
      </c>
      <c r="J28" s="7">
        <f>'Girder 2'!E120</f>
        <v>4901.4405917918739</v>
      </c>
      <c r="K28" s="59">
        <f>'Girder 2'!F120</f>
        <v>687.28145182370213</v>
      </c>
      <c r="L28" s="7">
        <f>'Girder 3'!E120</f>
        <v>4908.900197263958</v>
      </c>
      <c r="M28" s="59">
        <f>'Girder 3'!F120</f>
        <v>687.53649299811252</v>
      </c>
      <c r="N28" s="7">
        <f>Crown!E115</f>
        <v>4912.63</v>
      </c>
      <c r="O28" s="59">
        <f>Crown!T131</f>
        <v>687.66162876460623</v>
      </c>
      <c r="P28" s="7">
        <f>'Girder 4'!E120</f>
        <v>4916.3598027360422</v>
      </c>
      <c r="Q28" s="59">
        <f>'Girder 4'!F120</f>
        <v>687.61097465062562</v>
      </c>
      <c r="R28" s="7">
        <f>'Girder 5'!E120</f>
        <v>4923.8194082081263</v>
      </c>
      <c r="S28" s="59">
        <f>'Girder 5'!F120</f>
        <v>687.50489678124131</v>
      </c>
      <c r="T28" s="7">
        <v>4929.3306092658604</v>
      </c>
      <c r="U28" s="59">
        <v>687.42244096919774</v>
      </c>
      <c r="V28" s="7">
        <f>'Girder 6'!E120</f>
        <v>4931.2790136802105</v>
      </c>
      <c r="W28" s="59">
        <f>'Girder 6'!F120</f>
        <v>687.39245938995964</v>
      </c>
      <c r="X28" s="7">
        <f>'Right Edge of Deck'!E119</f>
        <v>4934.0067798603013</v>
      </c>
      <c r="Y28" s="59">
        <f>'Right Edge of Deck'!F119</f>
        <v>687.3497562919656</v>
      </c>
    </row>
    <row r="29" spans="2:25" ht="20.100000000000001" customHeight="1" x14ac:dyDescent="0.2">
      <c r="B29" s="175"/>
      <c r="C29" s="89" t="str">
        <f>'Girder 1'!D121</f>
        <v>0.1 L</v>
      </c>
      <c r="D29" s="3">
        <f>'Left Edge of Deck'!E120</f>
        <v>4902.3532201396993</v>
      </c>
      <c r="E29" s="6">
        <f>'Left Edge of Deck'!F120</f>
        <v>687.05378357878681</v>
      </c>
      <c r="F29" s="3">
        <f>'Girder 1'!E121</f>
        <v>4905.0809863197901</v>
      </c>
      <c r="G29" s="6">
        <f>'Girder 1'!F121</f>
        <v>687.14749796046362</v>
      </c>
      <c r="H29" s="3">
        <v>4907.0293907341402</v>
      </c>
      <c r="I29" s="6">
        <v>687.21391617090364</v>
      </c>
      <c r="J29" s="3">
        <f>'Girder 2'!E121</f>
        <v>4912.5405917918742</v>
      </c>
      <c r="K29" s="6">
        <f>'Girder 2'!F121</f>
        <v>687.39943559691858</v>
      </c>
      <c r="L29" s="3">
        <f>'Girder 3'!E121</f>
        <v>4920.0001972639584</v>
      </c>
      <c r="M29" s="6">
        <f>'Girder 3'!F121</f>
        <v>687.64501371147628</v>
      </c>
      <c r="N29" s="3">
        <f>Crown!E116</f>
        <v>4923.7300000000005</v>
      </c>
      <c r="O29" s="6">
        <f>Crown!F116</f>
        <v>687.76541794804348</v>
      </c>
      <c r="P29" s="3">
        <f>'Girder 4'!E121</f>
        <v>4927.4598027360425</v>
      </c>
      <c r="Q29" s="6">
        <f>'Girder 4'!F121</f>
        <v>687.71003230413646</v>
      </c>
      <c r="R29" s="3">
        <f>'Girder 5'!E121</f>
        <v>4934.9194082081267</v>
      </c>
      <c r="S29" s="6">
        <f>'Girder 5'!F121</f>
        <v>687.59449137489946</v>
      </c>
      <c r="T29" s="3">
        <v>4940.4306092658608</v>
      </c>
      <c r="U29" s="6">
        <v>687.50504419774074</v>
      </c>
      <c r="V29" s="3">
        <f>'Girder 6'!E121</f>
        <v>4942.3790136802108</v>
      </c>
      <c r="W29" s="6">
        <f>'Girder 6'!F121</f>
        <v>687.47259092376498</v>
      </c>
      <c r="X29" s="3">
        <f>'Right Edge of Deck'!E120</f>
        <v>4945.1067798603017</v>
      </c>
      <c r="Y29" s="6">
        <f>'Right Edge of Deck'!F120</f>
        <v>687.42642745313833</v>
      </c>
    </row>
    <row r="30" spans="2:25" ht="20.100000000000001" customHeight="1" x14ac:dyDescent="0.2">
      <c r="B30" s="175"/>
      <c r="C30" s="89" t="str">
        <f>'Girder 1'!D122</f>
        <v>0.2 L</v>
      </c>
      <c r="D30" s="3">
        <f>'Left Edge of Deck'!V152</f>
        <v>4913.4532201396996</v>
      </c>
      <c r="E30" s="6">
        <f>'Left Edge of Deck'!V153</f>
        <v>687.17060961561742</v>
      </c>
      <c r="F30" s="3">
        <f>'Girder 1'!V125</f>
        <v>4916.1809863197905</v>
      </c>
      <c r="G30" s="6">
        <f>'Girder 1'!V130</f>
        <v>687.26086362466151</v>
      </c>
      <c r="H30" s="3">
        <v>4918.1293907341405</v>
      </c>
      <c r="I30" s="6">
        <v>687.32481014036387</v>
      </c>
      <c r="J30" s="3">
        <f>'Girder 2'!E122</f>
        <v>4923.6405917918746</v>
      </c>
      <c r="K30" s="6">
        <f>'Girder 2'!F122</f>
        <v>687.50333820126377</v>
      </c>
      <c r="L30" s="3">
        <f>'Girder 3'!E122</f>
        <v>4931.1001972639588</v>
      </c>
      <c r="M30" s="6">
        <f>'Girder 3'!F122</f>
        <v>687.73945325596856</v>
      </c>
      <c r="N30" s="3">
        <f>Crown!E117</f>
        <v>4934.8300000000008</v>
      </c>
      <c r="O30" s="6">
        <f>Crown!V131</f>
        <v>687.85512596260946</v>
      </c>
      <c r="P30" s="3">
        <f>'Girder 4'!E122</f>
        <v>4938.5598027360429</v>
      </c>
      <c r="Q30" s="6">
        <f>'Girder 4'!F122</f>
        <v>687.79500878877616</v>
      </c>
      <c r="R30" s="3">
        <f>'Girder 5'!E122</f>
        <v>4946.0194082081271</v>
      </c>
      <c r="S30" s="6">
        <f>'Girder 5'!F122</f>
        <v>687.67000479968635</v>
      </c>
      <c r="T30" s="3">
        <v>4951.5306092658611</v>
      </c>
      <c r="U30" s="6">
        <v>687.57356625741249</v>
      </c>
      <c r="V30" s="3">
        <f>'Girder 6'!E122</f>
        <v>4953.4790136802112</v>
      </c>
      <c r="W30" s="6">
        <f>'Girder 6'!F122</f>
        <v>687.53864128869918</v>
      </c>
      <c r="X30" s="3">
        <f>'Right Edge of Deck'!E121</f>
        <v>4956.206779860302</v>
      </c>
      <c r="Y30" s="6">
        <f>'Right Edge of Deck'!F121</f>
        <v>687.48901744543969</v>
      </c>
    </row>
    <row r="31" spans="2:25" ht="20.100000000000001" customHeight="1" x14ac:dyDescent="0.2">
      <c r="B31" s="175"/>
      <c r="C31" s="89" t="str">
        <f>'Girder 1'!D123</f>
        <v>SPLICE 2</v>
      </c>
      <c r="D31" s="3">
        <f>'Left Edge of Deck'!W152</f>
        <v>4916.2532201396989</v>
      </c>
      <c r="E31" s="6">
        <f>'Left Edge of Deck'!W153</f>
        <v>687.19785524242093</v>
      </c>
      <c r="F31" s="3">
        <f>'Girder 1'!W125</f>
        <v>4918.9809863197897</v>
      </c>
      <c r="G31" s="6">
        <f>'Girder 1'!W130</f>
        <v>687.28723636467475</v>
      </c>
      <c r="H31" s="3">
        <v>4920.9293907341398</v>
      </c>
      <c r="I31" s="6">
        <v>687.3505593898127</v>
      </c>
      <c r="J31" s="3">
        <f>'Girder 2'!E123</f>
        <v>4926.4405917918739</v>
      </c>
      <c r="K31" s="6">
        <f>'Girder 2'!F123</f>
        <v>687.52732386311595</v>
      </c>
      <c r="L31" s="3">
        <f>'Girder 3'!E123</f>
        <v>4933.900197263958</v>
      </c>
      <c r="M31" s="6">
        <f>'Girder 3'!F123</f>
        <v>687.76105183965979</v>
      </c>
      <c r="N31" s="3">
        <f>Crown!E118</f>
        <v>4937.63</v>
      </c>
      <c r="O31" s="6">
        <f>Crown!W131</f>
        <v>687.87553100722016</v>
      </c>
      <c r="P31" s="3">
        <f>'Girder 4'!E123</f>
        <v>4941.3598027360422</v>
      </c>
      <c r="Q31" s="6">
        <f>'Girder 4'!F123</f>
        <v>687.81422029430621</v>
      </c>
      <c r="R31" s="3">
        <f>'Girder 5'!E123</f>
        <v>4948.8194082081263</v>
      </c>
      <c r="S31" s="6">
        <f>'Girder 5'!F123</f>
        <v>687.68682922705534</v>
      </c>
      <c r="T31" s="3">
        <v>4954.3306092658604</v>
      </c>
      <c r="U31" s="6">
        <v>687.58862709718494</v>
      </c>
      <c r="V31" s="3">
        <f>'Girder 6'!E123</f>
        <v>4956.2790136802105</v>
      </c>
      <c r="W31" s="6">
        <f>'Girder 6'!F123</f>
        <v>687.55307863790711</v>
      </c>
      <c r="X31" s="3">
        <f>'Right Edge of Deck'!E122</f>
        <v>4959.0067798603013</v>
      </c>
      <c r="Y31" s="6">
        <f>'Right Edge of Deck'!F122</f>
        <v>687.50258190785746</v>
      </c>
    </row>
    <row r="32" spans="2:25" ht="20.100000000000001" customHeight="1" x14ac:dyDescent="0.2">
      <c r="B32" s="175"/>
      <c r="C32" s="89" t="str">
        <f>'Girder 1'!D124</f>
        <v>0.3 L</v>
      </c>
      <c r="D32" s="3">
        <f>'Left Edge of Deck'!E123</f>
        <v>4924.5532201397</v>
      </c>
      <c r="E32" s="6">
        <f>'Left Edge of Deck'!F123</f>
        <v>687.27335448357678</v>
      </c>
      <c r="F32" s="3">
        <f>'Girder 1'!E124</f>
        <v>4927.2809863197908</v>
      </c>
      <c r="G32" s="6">
        <f>'Girder 1'!F124</f>
        <v>687.36014811998814</v>
      </c>
      <c r="H32" s="3">
        <v>4929.2293907341409</v>
      </c>
      <c r="I32" s="6">
        <v>687.42162294095283</v>
      </c>
      <c r="J32" s="3">
        <f>'Girder 2'!E124</f>
        <v>4934.740591791875</v>
      </c>
      <c r="K32" s="6">
        <f>'Girder 2'!F124</f>
        <v>687.5931596367376</v>
      </c>
      <c r="L32" s="3">
        <f>'Girder 3'!E124</f>
        <v>4942.2001972639591</v>
      </c>
      <c r="M32" s="6">
        <f>'Girder 3'!F124</f>
        <v>687.81981163158969</v>
      </c>
      <c r="N32" s="3">
        <f>Crown!E119</f>
        <v>4945.9300000000012</v>
      </c>
      <c r="O32" s="6">
        <f>Crown!F119</f>
        <v>687.93075280830419</v>
      </c>
      <c r="P32" s="3">
        <f>'Girder 4'!E124</f>
        <v>4949.6598027360433</v>
      </c>
      <c r="Q32" s="6">
        <f>'Girder 4'!F124</f>
        <v>687.86590410454448</v>
      </c>
      <c r="R32" s="3">
        <f>'Girder 5'!E124</f>
        <v>4957.1194082081274</v>
      </c>
      <c r="S32" s="6">
        <f>'Girder 5'!F124</f>
        <v>687.73143705560187</v>
      </c>
      <c r="T32" s="3">
        <v>4962.6306092658615</v>
      </c>
      <c r="U32" s="6">
        <v>687.62800714821299</v>
      </c>
      <c r="V32" s="3">
        <f>'Girder 6'!E124</f>
        <v>4964.5790136802116</v>
      </c>
      <c r="W32" s="6">
        <f>'Girder 6'!F124</f>
        <v>687.59061048476201</v>
      </c>
      <c r="X32" s="3">
        <f>'Right Edge of Deck'!E123</f>
        <v>4967.3067798603024</v>
      </c>
      <c r="Y32" s="6">
        <f>'Right Edge of Deck'!F123</f>
        <v>687.53752626886978</v>
      </c>
    </row>
    <row r="33" spans="2:25" ht="20.100000000000001" customHeight="1" x14ac:dyDescent="0.2">
      <c r="B33" s="175"/>
      <c r="C33" s="89" t="str">
        <f>'Girder 1'!D125</f>
        <v>0.4 L</v>
      </c>
      <c r="D33" s="3">
        <f>'Left Edge of Deck'!X152</f>
        <v>4935.6532201397004</v>
      </c>
      <c r="E33" s="6">
        <f>'Left Edge of Deck'!X153</f>
        <v>687.36201818266477</v>
      </c>
      <c r="F33" s="3">
        <f>'Girder 1'!X125</f>
        <v>4938.3809863197912</v>
      </c>
      <c r="G33" s="6">
        <f>'Girder 1'!X130</f>
        <v>687.4453514464434</v>
      </c>
      <c r="H33" s="3">
        <v>4940.3293907341413</v>
      </c>
      <c r="I33" s="6">
        <v>687.50435457267054</v>
      </c>
      <c r="J33" s="3">
        <f>'Girder 2'!E125</f>
        <v>4945.8405917918753</v>
      </c>
      <c r="K33" s="6">
        <f>'Girder 2'!F125</f>
        <v>687.66889990334016</v>
      </c>
      <c r="L33" s="3">
        <f>'Girder 3'!E125</f>
        <v>4953.3001972639595</v>
      </c>
      <c r="M33" s="6">
        <f>'Girder 3'!F125</f>
        <v>687.88608883833956</v>
      </c>
      <c r="N33" s="3">
        <f>Crown!E120</f>
        <v>4957.0300000000016</v>
      </c>
      <c r="O33" s="6">
        <f>Crown!X131</f>
        <v>687.99229848512766</v>
      </c>
      <c r="P33" s="3">
        <f>'Girder 4'!E125</f>
        <v>4960.7598027360436</v>
      </c>
      <c r="Q33" s="6">
        <f>'Girder 4'!F125</f>
        <v>687.92271825144155</v>
      </c>
      <c r="R33" s="3">
        <f>'Girder 5'!E125</f>
        <v>4968.2194082081278</v>
      </c>
      <c r="S33" s="6">
        <f>'Girder 5'!F125</f>
        <v>687.77878814264614</v>
      </c>
      <c r="T33" s="3">
        <v>4973.7306092658619</v>
      </c>
      <c r="U33" s="6">
        <v>687.66836687014222</v>
      </c>
      <c r="V33" s="3">
        <f>'Girder 6'!E125</f>
        <v>4975.6790136802119</v>
      </c>
      <c r="W33" s="6">
        <f>'Girder 6'!F125</f>
        <v>687.62849851195347</v>
      </c>
      <c r="X33" s="3">
        <f>'Right Edge of Deck'!E124</f>
        <v>4978.4067798603028</v>
      </c>
      <c r="Y33" s="6">
        <f>'Right Edge of Deck'!F124</f>
        <v>687.57195392342862</v>
      </c>
    </row>
    <row r="34" spans="2:25" ht="20.100000000000001" customHeight="1" x14ac:dyDescent="0.2">
      <c r="B34" s="175"/>
      <c r="C34" s="89" t="str">
        <f>'Girder 1'!D126</f>
        <v>0.5 L</v>
      </c>
      <c r="D34" s="3">
        <f>'Left Edge of Deck'!E125</f>
        <v>4946.7532201397007</v>
      </c>
      <c r="E34" s="6">
        <f>'Left Edge of Deck'!F125</f>
        <v>687.43660071288161</v>
      </c>
      <c r="F34" s="3">
        <f>'Girder 1'!E126</f>
        <v>4949.4809863197916</v>
      </c>
      <c r="G34" s="6">
        <f>'Girder 1'!F126</f>
        <v>687.51647360402751</v>
      </c>
      <c r="H34" s="3">
        <v>4951.4293907341416</v>
      </c>
      <c r="I34" s="6">
        <v>687.57300503551687</v>
      </c>
      <c r="J34" s="3">
        <f>'Girder 2'!E126</f>
        <v>4956.9405917918757</v>
      </c>
      <c r="K34" s="6">
        <f>'Girder 2'!F126</f>
        <v>687.73055900107136</v>
      </c>
      <c r="L34" s="3">
        <f>'Girder 3'!E126</f>
        <v>4964.4001972639599</v>
      </c>
      <c r="M34" s="6">
        <f>'Girder 3'!F126</f>
        <v>687.93828487621806</v>
      </c>
      <c r="N34" s="3">
        <f>Crown!E121</f>
        <v>4968.1300000000019</v>
      </c>
      <c r="O34" s="6">
        <f>Crown!F121</f>
        <v>688.03976299307976</v>
      </c>
      <c r="P34" s="3">
        <f>'Girder 4'!E126</f>
        <v>4971.859802736044</v>
      </c>
      <c r="Q34" s="6">
        <f>'Girder 4'!F126</f>
        <v>687.96545122946725</v>
      </c>
      <c r="R34" s="3">
        <f>'Girder 5'!E126</f>
        <v>4979.3194082081282</v>
      </c>
      <c r="S34" s="6">
        <f>'Girder 5'!F126</f>
        <v>687.81205806081914</v>
      </c>
      <c r="T34" s="3">
        <v>4984.8306092658622</v>
      </c>
      <c r="U34" s="6">
        <v>687.69464542320009</v>
      </c>
      <c r="V34" s="3">
        <f>'Girder 6'!E126</f>
        <v>4986.7790136802123</v>
      </c>
      <c r="W34" s="6">
        <f>'Girder 6'!F126</f>
        <v>687.65230537027378</v>
      </c>
      <c r="X34" s="3">
        <f>'Right Edge of Deck'!E125</f>
        <v>4989.5067798603031</v>
      </c>
      <c r="Y34" s="6">
        <f>'Right Edge of Deck'!F125</f>
        <v>687.59230040911609</v>
      </c>
    </row>
    <row r="35" spans="2:25" ht="20.100000000000001" customHeight="1" x14ac:dyDescent="0.2">
      <c r="B35" s="175"/>
      <c r="C35" s="89" t="str">
        <f>'Girder 1'!D127</f>
        <v>0.6 L</v>
      </c>
      <c r="D35" s="3">
        <f>'Left Edge of Deck'!Y152</f>
        <v>4957.8532201397011</v>
      </c>
      <c r="E35" s="6">
        <f>'Left Edge of Deck'!Y153</f>
        <v>687.49710207422709</v>
      </c>
      <c r="F35" s="3">
        <f>'Girder 1'!Y125</f>
        <v>4960.5809863197919</v>
      </c>
      <c r="G35" s="6">
        <f>'Girder 1'!Y130</f>
        <v>687.57351459274025</v>
      </c>
      <c r="H35" s="3">
        <v>4962.529390734142</v>
      </c>
      <c r="I35" s="6">
        <v>687.62757432949195</v>
      </c>
      <c r="J35" s="3">
        <f>'Girder 2'!E127</f>
        <v>4968.0405917918761</v>
      </c>
      <c r="K35" s="6">
        <f>'Girder 2'!F127</f>
        <v>687.77813692993141</v>
      </c>
      <c r="L35" s="3">
        <f>'Girder 3'!E127</f>
        <v>4975.5001972639602</v>
      </c>
      <c r="M35" s="6">
        <f>'Girder 3'!F127</f>
        <v>687.97639974522531</v>
      </c>
      <c r="N35" s="3">
        <f>Crown!E122</f>
        <v>4979.2300000000023</v>
      </c>
      <c r="O35" s="6">
        <f>Crown!Y131</f>
        <v>688.0731463321606</v>
      </c>
      <c r="P35" s="3">
        <f>'Girder 4'!E127</f>
        <v>4982.9598027360444</v>
      </c>
      <c r="Q35" s="6">
        <f>'Girder 4'!F127</f>
        <v>687.9941030386218</v>
      </c>
      <c r="R35" s="3">
        <f>'Girder 5'!E127</f>
        <v>4990.4194082081285</v>
      </c>
      <c r="S35" s="6">
        <f>'Girder 5'!F127</f>
        <v>687.83124681012089</v>
      </c>
      <c r="T35" s="3">
        <v>4995.9306092658626</v>
      </c>
      <c r="U35" s="6">
        <v>687.70684280738681</v>
      </c>
      <c r="V35" s="3">
        <f>'Girder 6'!E127</f>
        <v>4997.8790136802127</v>
      </c>
      <c r="W35" s="6">
        <f>'Girder 6'!F127</f>
        <v>687.66203105972272</v>
      </c>
      <c r="X35" s="3">
        <f>'Right Edge of Deck'!E126</f>
        <v>5000.6067798603035</v>
      </c>
      <c r="Y35" s="6">
        <f>'Right Edge of Deck'!F126</f>
        <v>687.59856572593242</v>
      </c>
    </row>
    <row r="36" spans="2:25" ht="20.100000000000001" customHeight="1" x14ac:dyDescent="0.2">
      <c r="B36" s="175"/>
      <c r="C36" s="89" t="str">
        <f>'Girder 1'!D128</f>
        <v>0.7 L</v>
      </c>
      <c r="D36" s="3">
        <f>'Left Edge of Deck'!E127</f>
        <v>4968.9532201397014</v>
      </c>
      <c r="E36" s="6">
        <f>'Left Edge of Deck'!F127</f>
        <v>687.54352226670119</v>
      </c>
      <c r="F36" s="3">
        <f>'Girder 1'!E128</f>
        <v>4971.6809863197923</v>
      </c>
      <c r="G36" s="6">
        <f>'Girder 1'!F128</f>
        <v>687.61647441258162</v>
      </c>
      <c r="H36" s="3">
        <v>4973.6293907341424</v>
      </c>
      <c r="I36" s="6">
        <v>687.66806245459577</v>
      </c>
      <c r="J36" s="3">
        <f>'Girder 2'!E128</f>
        <v>4979.1405917918764</v>
      </c>
      <c r="K36" s="6">
        <f>'Girder 2'!F128</f>
        <v>687.81163368992009</v>
      </c>
      <c r="L36" s="3">
        <f>'Girder 3'!E128</f>
        <v>4986.6001972639606</v>
      </c>
      <c r="M36" s="6">
        <f>'Girder 3'!F128</f>
        <v>688.00043344536118</v>
      </c>
      <c r="N36" s="3">
        <f>Crown!E123</f>
        <v>4990.3300000000027</v>
      </c>
      <c r="O36" s="6">
        <f>Crown!F123</f>
        <v>688.09244850237019</v>
      </c>
      <c r="P36" s="3">
        <f>'Girder 4'!E128</f>
        <v>4994.0598027360447</v>
      </c>
      <c r="Q36" s="6">
        <f>'Girder 4'!F128</f>
        <v>688.00867367890498</v>
      </c>
      <c r="R36" s="3">
        <f>'Girder 5'!E128</f>
        <v>5001.5194082081289</v>
      </c>
      <c r="S36" s="6">
        <f>'Girder 5'!F128</f>
        <v>687.83635439055138</v>
      </c>
      <c r="T36" s="3">
        <v>5007.0306092658629</v>
      </c>
      <c r="U36" s="6">
        <v>687.70495902270216</v>
      </c>
      <c r="V36" s="3">
        <f>'Girder 6'!E128</f>
        <v>5008.979013680213</v>
      </c>
      <c r="W36" s="6">
        <f>'Girder 6'!F128</f>
        <v>687.65767558030041</v>
      </c>
      <c r="X36" s="3">
        <f>'Right Edge of Deck'!E127</f>
        <v>5011.7067798603039</v>
      </c>
      <c r="Y36" s="6">
        <f>'Right Edge of Deck'!F127</f>
        <v>687.59074987387737</v>
      </c>
    </row>
    <row r="37" spans="2:25" ht="20.100000000000001" customHeight="1" x14ac:dyDescent="0.2">
      <c r="B37" s="175"/>
      <c r="C37" s="89" t="str">
        <f>'Girder 1'!D129</f>
        <v>0.8 L</v>
      </c>
      <c r="D37" s="3">
        <f>'Left Edge of Deck'!Z152</f>
        <v>4980.0532201397018</v>
      </c>
      <c r="E37" s="6">
        <f>'Left Edge of Deck'!Z153</f>
        <v>687.57586129030415</v>
      </c>
      <c r="F37" s="3">
        <f>'Girder 1'!Z125</f>
        <v>4982.7809863197926</v>
      </c>
      <c r="G37" s="6">
        <f>'Girder 1'!Z130</f>
        <v>687.64535306355185</v>
      </c>
      <c r="H37" s="3">
        <v>4984.7293907341427</v>
      </c>
      <c r="I37" s="6">
        <v>687.69446941082833</v>
      </c>
      <c r="J37" s="3">
        <f>'Girder 2'!E129</f>
        <v>4990.2405917918768</v>
      </c>
      <c r="K37" s="6">
        <f>'Girder 2'!F129</f>
        <v>687.83104928103751</v>
      </c>
      <c r="L37" s="3">
        <f>'Girder 3'!E129</f>
        <v>4997.7001972639609</v>
      </c>
      <c r="M37" s="6">
        <f>'Girder 3'!F129</f>
        <v>688.01038597662591</v>
      </c>
      <c r="N37" s="3">
        <f>Crown!E124</f>
        <v>5001.430000000003</v>
      </c>
      <c r="O37" s="6">
        <f>Crown!Z131</f>
        <v>688.09766950370852</v>
      </c>
      <c r="P37" s="3">
        <f>'Girder 4'!E129</f>
        <v>5005.1598027360451</v>
      </c>
      <c r="Q37" s="6">
        <f>'Girder 4'!F129</f>
        <v>688.00916315031691</v>
      </c>
      <c r="R37" s="3">
        <f>'Girder 5'!E129</f>
        <v>5012.6194082081292</v>
      </c>
      <c r="S37" s="6">
        <f>'Girder 5'!F129</f>
        <v>687.8273808021105</v>
      </c>
      <c r="T37" s="3">
        <v>5018.1306092658633</v>
      </c>
      <c r="U37" s="6">
        <v>687.68899406914613</v>
      </c>
      <c r="V37" s="3">
        <f>'Girder 6'!E129</f>
        <v>5020.0790136802134</v>
      </c>
      <c r="W37" s="6">
        <f>'Girder 6'!F129</f>
        <v>687.63923893200683</v>
      </c>
      <c r="X37" s="3">
        <f>'Right Edge of Deck'!E128</f>
        <v>5022.8067798603042</v>
      </c>
      <c r="Y37" s="6">
        <f>'Right Edge of Deck'!F128</f>
        <v>687.56885285295107</v>
      </c>
    </row>
    <row r="38" spans="2:25" ht="20.100000000000001" customHeight="1" thickBot="1" x14ac:dyDescent="0.25">
      <c r="B38" s="175"/>
      <c r="C38" s="95" t="str">
        <f>'Girder 1'!D130</f>
        <v>0.9 L</v>
      </c>
      <c r="D38" s="63">
        <f>'Left Edge of Deck'!E129</f>
        <v>4991.1532201397022</v>
      </c>
      <c r="E38" s="62">
        <f>'Left Edge of Deck'!F129</f>
        <v>687.59411914503573</v>
      </c>
      <c r="F38" s="63">
        <f>'Girder 1'!E130</f>
        <v>4993.880986319793</v>
      </c>
      <c r="G38" s="62">
        <f>'Girder 1'!F130</f>
        <v>687.66015054565071</v>
      </c>
      <c r="H38" s="63">
        <v>4995.8293907341431</v>
      </c>
      <c r="I38" s="62">
        <v>687.70679519818952</v>
      </c>
      <c r="J38" s="63">
        <f>'Girder 2'!E130</f>
        <v>5001.3405917918772</v>
      </c>
      <c r="K38" s="62">
        <f>'Girder 2'!F130</f>
        <v>687.83638370328367</v>
      </c>
      <c r="L38" s="63">
        <f>'Girder 3'!E130</f>
        <v>5008.8001972639613</v>
      </c>
      <c r="M38" s="62">
        <f>'Girder 3'!F130</f>
        <v>688.00625733901927</v>
      </c>
      <c r="N38" s="63">
        <f>Crown!E125</f>
        <v>5012.5300000000034</v>
      </c>
      <c r="O38" s="62">
        <f>Crown!F125</f>
        <v>688.08880933617547</v>
      </c>
      <c r="P38" s="63">
        <f>'Girder 4'!E130</f>
        <v>5016.2598027360455</v>
      </c>
      <c r="Q38" s="62">
        <f>'Girder 4'!F130</f>
        <v>687.99557145285746</v>
      </c>
      <c r="R38" s="63">
        <f>'Girder 5'!E130</f>
        <v>5023.7194082081296</v>
      </c>
      <c r="S38" s="62">
        <f>'Girder 5'!F130</f>
        <v>687.80432604479836</v>
      </c>
      <c r="T38" s="63">
        <v>5029.2306092658637</v>
      </c>
      <c r="U38" s="62">
        <v>687.65894794671897</v>
      </c>
      <c r="V38" s="63">
        <f>'Girder 6'!E130</f>
        <v>5031.1790136802138</v>
      </c>
      <c r="W38" s="62">
        <f>'Girder 6'!F130</f>
        <v>687.60672111484189</v>
      </c>
      <c r="X38" s="63">
        <f>'Right Edge of Deck'!E129</f>
        <v>5033.9067798603046</v>
      </c>
      <c r="Y38" s="62">
        <f>'Right Edge of Deck'!F129</f>
        <v>687.53287466315339</v>
      </c>
    </row>
    <row r="39" spans="2:25" ht="20.100000000000001" customHeight="1" thickBot="1" x14ac:dyDescent="0.25">
      <c r="B39" s="105"/>
      <c r="C39" s="85"/>
      <c r="D39" s="67"/>
      <c r="E39" s="66"/>
      <c r="F39" s="67"/>
      <c r="G39" s="66"/>
      <c r="H39" s="67"/>
      <c r="I39" s="66"/>
      <c r="J39" s="67"/>
      <c r="K39" s="66"/>
      <c r="L39" s="67"/>
      <c r="M39" s="66"/>
      <c r="N39" s="67"/>
      <c r="O39" s="66"/>
      <c r="P39" s="67"/>
      <c r="Q39" s="66"/>
      <c r="R39" s="67"/>
      <c r="S39" s="66"/>
      <c r="T39" s="67"/>
      <c r="U39" s="66"/>
      <c r="V39" s="67"/>
      <c r="W39" s="66"/>
      <c r="X39" s="67"/>
      <c r="Y39" s="66"/>
    </row>
    <row r="40" spans="2:25" ht="20.100000000000001" customHeight="1" x14ac:dyDescent="0.2">
      <c r="B40" s="175">
        <v>4</v>
      </c>
      <c r="C40" s="97" t="str">
        <f>'Girder 1'!D132</f>
        <v>0.0 L</v>
      </c>
      <c r="D40" s="7">
        <f>'Left Edge of Deck'!AA152</f>
        <v>5002.2532201396989</v>
      </c>
      <c r="E40" s="59">
        <f>'Left Edge of Deck'!AA153</f>
        <v>687.59829583089606</v>
      </c>
      <c r="F40" s="7">
        <f>'Girder 1'!AA125</f>
        <v>5004.9809863197897</v>
      </c>
      <c r="G40" s="59">
        <f>'Girder 1'!AA130</f>
        <v>687.66086685887831</v>
      </c>
      <c r="H40" s="7">
        <v>5006.9293907341398</v>
      </c>
      <c r="I40" s="59">
        <v>687.70503981667946</v>
      </c>
      <c r="J40" s="7">
        <f>'Girder 2'!E132</f>
        <v>5012.4405917918739</v>
      </c>
      <c r="K40" s="59">
        <f>'Girder 2'!F132</f>
        <v>687.82763695665847</v>
      </c>
      <c r="L40" s="7">
        <f>'Girder 3'!E132</f>
        <v>5019.900197263958</v>
      </c>
      <c r="M40" s="65">
        <f>'Girder 3'!F132</f>
        <v>687.98804753254137</v>
      </c>
      <c r="N40" s="7">
        <f>Crown!E127</f>
        <v>5023.63</v>
      </c>
      <c r="O40" s="91">
        <f>Crown!AA131</f>
        <v>688.06586799977117</v>
      </c>
      <c r="P40" s="7">
        <f>'Girder 4'!E132</f>
        <v>5027.3598027360422</v>
      </c>
      <c r="Q40" s="59">
        <f>'Girder 4'!F132</f>
        <v>687.96789858652687</v>
      </c>
      <c r="R40" s="7">
        <f>'Girder 5'!E132</f>
        <v>5034.8194082081263</v>
      </c>
      <c r="S40" s="59">
        <f>'Girder 5'!F132</f>
        <v>687.76719011861496</v>
      </c>
      <c r="T40" s="7">
        <v>5040.3306092658604</v>
      </c>
      <c r="U40" s="59">
        <v>687.61482065542043</v>
      </c>
      <c r="V40" s="7">
        <f>'Girder 6'!E132</f>
        <v>5042.2790136802105</v>
      </c>
      <c r="W40" s="59">
        <f>'Girder 6'!F132</f>
        <v>687.5601221288058</v>
      </c>
      <c r="X40" s="7">
        <f>'Right Edge of Deck'!E131</f>
        <v>5045.0067798603013</v>
      </c>
      <c r="Y40" s="91">
        <f>'Right Edge of Deck'!F131</f>
        <v>687.48281530448457</v>
      </c>
    </row>
    <row r="41" spans="2:25" ht="20.100000000000001" customHeight="1" x14ac:dyDescent="0.2">
      <c r="B41" s="175"/>
      <c r="C41" s="89" t="str">
        <f>'Girder 1'!D133</f>
        <v>0.1 L</v>
      </c>
      <c r="D41" s="3">
        <f>'Left Edge of Deck'!E132</f>
        <v>5013.3532201396993</v>
      </c>
      <c r="E41" s="6">
        <f>'Left Edge of Deck'!F132</f>
        <v>687.58839134788514</v>
      </c>
      <c r="F41" s="3">
        <f>'Girder 1'!E133</f>
        <v>5016.0809863197901</v>
      </c>
      <c r="G41" s="6">
        <f>'Girder 1'!F133</f>
        <v>687.64750200323465</v>
      </c>
      <c r="H41" s="3">
        <v>5018.0293907341402</v>
      </c>
      <c r="I41" s="6">
        <v>687.68920326629814</v>
      </c>
      <c r="J41" s="3">
        <f>'Girder 2'!E133</f>
        <v>5023.5405917918742</v>
      </c>
      <c r="K41" s="6">
        <f>'Girder 2'!F133</f>
        <v>687.80480904116212</v>
      </c>
      <c r="L41" s="3">
        <f>'Girder 3'!E133</f>
        <v>5031.0001972639584</v>
      </c>
      <c r="M41" s="60">
        <f>'Girder 3'!F133</f>
        <v>687.95575655719222</v>
      </c>
      <c r="N41" s="3">
        <f>Crown!E128</f>
        <v>5034.7300000000005</v>
      </c>
      <c r="O41" s="93">
        <f>Crown!F128</f>
        <v>688.02884549449561</v>
      </c>
      <c r="P41" s="3">
        <f>'Girder 4'!E133</f>
        <v>5038.4598027360425</v>
      </c>
      <c r="Q41" s="6">
        <f>'Girder 4'!F133</f>
        <v>687.92614455132491</v>
      </c>
      <c r="R41" s="3">
        <f>'Girder 5'!E133</f>
        <v>5045.9194082081267</v>
      </c>
      <c r="S41" s="6">
        <f>'Girder 5'!F133</f>
        <v>687.71597302356031</v>
      </c>
      <c r="T41" s="3">
        <v>5051.4306092658608</v>
      </c>
      <c r="U41" s="6">
        <v>687.55661219525064</v>
      </c>
      <c r="V41" s="3">
        <f>'Girder 6'!E133</f>
        <v>5053.3790136802108</v>
      </c>
      <c r="W41" s="6">
        <f>'Girder 6'!F133</f>
        <v>687.49944197389834</v>
      </c>
      <c r="X41" s="3">
        <f>'Right Edge of Deck'!E132</f>
        <v>5056.1067798603017</v>
      </c>
      <c r="Y41" s="93">
        <f>'Right Edge of Deck'!F132</f>
        <v>687.41867477694439</v>
      </c>
    </row>
    <row r="42" spans="2:25" ht="20.100000000000001" customHeight="1" x14ac:dyDescent="0.2">
      <c r="B42" s="175"/>
      <c r="C42" s="89" t="str">
        <f>'Girder 1'!D134</f>
        <v>0.2 L</v>
      </c>
      <c r="D42" s="3">
        <f>'Left Edge of Deck'!AC152</f>
        <v>5024.4532201396996</v>
      </c>
      <c r="E42" s="6">
        <f>'Left Edge of Deck'!AC153</f>
        <v>687.56440569600284</v>
      </c>
      <c r="F42" s="3">
        <f>'Girder 1'!AC125</f>
        <v>5027.1809863197905</v>
      </c>
      <c r="G42" s="6">
        <f>'Girder 1'!AC130</f>
        <v>687.62005597871973</v>
      </c>
      <c r="H42" s="3">
        <v>5029.1293907341405</v>
      </c>
      <c r="I42" s="6">
        <v>687.65928554704544</v>
      </c>
      <c r="J42" s="3">
        <f>'Girder 2'!E134</f>
        <v>5034.6405917918746</v>
      </c>
      <c r="K42" s="6">
        <f>'Girder 2'!F134</f>
        <v>687.76789995679439</v>
      </c>
      <c r="L42" s="3">
        <f>'Girder 3'!E134</f>
        <v>5042.1001972639588</v>
      </c>
      <c r="M42" s="60">
        <f>'Girder 3'!F134</f>
        <v>687.90938441297169</v>
      </c>
      <c r="N42" s="3">
        <f>Crown!E129</f>
        <v>5045.8300000000008</v>
      </c>
      <c r="O42" s="93">
        <f>Crown!AC131</f>
        <v>687.9777418203488</v>
      </c>
      <c r="P42" s="3">
        <f>'Girder 4'!E134</f>
        <v>5049.5598027360429</v>
      </c>
      <c r="Q42" s="6">
        <f>'Girder 4'!F134</f>
        <v>687.87030934725169</v>
      </c>
      <c r="R42" s="3">
        <f>'Girder 5'!E134</f>
        <v>5057.0194082081271</v>
      </c>
      <c r="S42" s="6">
        <f>'Girder 5'!F134</f>
        <v>687.65067475963428</v>
      </c>
      <c r="T42" s="3">
        <v>5062.5306092658611</v>
      </c>
      <c r="U42" s="6">
        <v>687.48432256620958</v>
      </c>
      <c r="V42" s="3">
        <f>'Girder 6'!E134</f>
        <v>5064.4790136802112</v>
      </c>
      <c r="W42" s="6">
        <f>'Girder 6'!F134</f>
        <v>687.42468065011963</v>
      </c>
      <c r="X42" s="3">
        <f>'Right Edge of Deck'!E133</f>
        <v>5067.206779860302</v>
      </c>
      <c r="Y42" s="93">
        <f>'Right Edge of Deck'!F133</f>
        <v>687.34045308053282</v>
      </c>
    </row>
    <row r="43" spans="2:25" ht="20.100000000000001" customHeight="1" x14ac:dyDescent="0.2">
      <c r="B43" s="175"/>
      <c r="C43" s="89" t="str">
        <f>'Girder 1'!D135</f>
        <v>SPLICE 3</v>
      </c>
      <c r="D43" s="3">
        <f>'Left Edge of Deck'!AD152</f>
        <v>5030.2532201396989</v>
      </c>
      <c r="E43" s="6">
        <f>'Left Edge of Deck'!AD153</f>
        <v>687.54627149947203</v>
      </c>
      <c r="F43" s="3">
        <f>'Girder 1'!AD125</f>
        <v>5032.9809863197897</v>
      </c>
      <c r="G43" s="6">
        <f>'Girder 1'!AD130</f>
        <v>687.60011365955199</v>
      </c>
      <c r="H43" s="3">
        <v>5034.9293907341398</v>
      </c>
      <c r="I43" s="6">
        <v>687.6380517117085</v>
      </c>
      <c r="J43" s="3">
        <f>'Girder 2'!E135</f>
        <v>5040.4405917918739</v>
      </c>
      <c r="K43" s="6">
        <f>'Girder 2'!F135</f>
        <v>687.74301297572163</v>
      </c>
      <c r="L43" s="3">
        <f>'Girder 3'!E135</f>
        <v>5047.900197263958</v>
      </c>
      <c r="M43" s="60">
        <f>'Girder 3'!F135</f>
        <v>687.87955276999389</v>
      </c>
      <c r="N43" s="3">
        <f>Crown!E130</f>
        <v>5051.63</v>
      </c>
      <c r="O43" s="93">
        <f>Crown!AD131</f>
        <v>687.94543784641849</v>
      </c>
      <c r="P43" s="3">
        <f>'Girder 4'!E135</f>
        <v>5055.3598027360422</v>
      </c>
      <c r="Q43" s="6">
        <f>'Girder 4'!F135</f>
        <v>687.83553304236887</v>
      </c>
      <c r="R43" s="3">
        <f>'Girder 5'!E135</f>
        <v>5062.8194082081263</v>
      </c>
      <c r="S43" s="6">
        <f>'Girder 5'!F135</f>
        <v>687.61095379284643</v>
      </c>
      <c r="T43" s="3">
        <v>5068.3306092658604</v>
      </c>
      <c r="U43" s="6">
        <v>687.44094845368591</v>
      </c>
      <c r="V43" s="3">
        <f>'Girder 6'!E135</f>
        <v>5070.2790136802105</v>
      </c>
      <c r="W43" s="6">
        <f>'Girder 6'!F135</f>
        <v>687.38001502142663</v>
      </c>
      <c r="X43" s="3">
        <f>'Right Edge of Deck'!E134</f>
        <v>5073.0067798603013</v>
      </c>
      <c r="Y43" s="93">
        <f>'Right Edge of Deck'!F134</f>
        <v>687.29397932920301</v>
      </c>
    </row>
    <row r="44" spans="2:25" ht="20.100000000000001" customHeight="1" x14ac:dyDescent="0.2">
      <c r="B44" s="175"/>
      <c r="C44" s="89" t="str">
        <f>'Girder 1'!D136</f>
        <v>0.3 L</v>
      </c>
      <c r="D44" s="3">
        <f>'Left Edge of Deck'!E135</f>
        <v>5035.5532201397</v>
      </c>
      <c r="E44" s="6">
        <f>'Left Edge of Deck'!F135</f>
        <v>687.52633887524928</v>
      </c>
      <c r="F44" s="3">
        <f>'Girder 1'!E136</f>
        <v>5038.2809863197908</v>
      </c>
      <c r="G44" s="6">
        <f>'Girder 1'!F136</f>
        <v>687.57852878533345</v>
      </c>
      <c r="H44" s="3">
        <v>5040.2293907341409</v>
      </c>
      <c r="I44" s="6">
        <v>687.6152866589216</v>
      </c>
      <c r="J44" s="3">
        <f>'Girder 2'!E136</f>
        <v>5045.740591791875</v>
      </c>
      <c r="K44" s="6">
        <f>'Girder 2'!F136</f>
        <v>687.7169097035553</v>
      </c>
      <c r="L44" s="3">
        <f>'Girder 3'!E136</f>
        <v>5053.2001972639591</v>
      </c>
      <c r="M44" s="60">
        <f>'Girder 3'!F136</f>
        <v>687.84893109987991</v>
      </c>
      <c r="N44" s="3">
        <f>Crown!E131</f>
        <v>5056.9300000000012</v>
      </c>
      <c r="O44" s="93">
        <f>Crown!F131</f>
        <v>687.91255697733061</v>
      </c>
      <c r="P44" s="3">
        <f>'Girder 4'!E136</f>
        <v>5060.6598027360433</v>
      </c>
      <c r="Q44" s="6">
        <f>'Girder 4'!F136</f>
        <v>687.8003929743071</v>
      </c>
      <c r="R44" s="3">
        <f>'Girder 5'!E136</f>
        <v>5068.1194082081274</v>
      </c>
      <c r="S44" s="6">
        <f>'Girder 5'!F136</f>
        <v>687.571295326837</v>
      </c>
      <c r="T44" s="3">
        <v>5073.6306092658615</v>
      </c>
      <c r="U44" s="6">
        <v>687.39795176829716</v>
      </c>
      <c r="V44" s="3">
        <f>'Girder 6'!E136</f>
        <v>5075.5790136802116</v>
      </c>
      <c r="W44" s="6">
        <f>'Girder 6'!F136</f>
        <v>687.33583815746954</v>
      </c>
      <c r="X44" s="3">
        <f>'Right Edge of Deck'!E135</f>
        <v>5078.3067798603024</v>
      </c>
      <c r="Y44" s="93">
        <f>'Right Edge of Deck'!F135</f>
        <v>687.24815021525012</v>
      </c>
    </row>
    <row r="45" spans="2:25" ht="20.100000000000001" customHeight="1" x14ac:dyDescent="0.2">
      <c r="B45" s="175"/>
      <c r="C45" s="89" t="str">
        <f>'Girder 1'!D137</f>
        <v>0.4 L</v>
      </c>
      <c r="D45" s="3">
        <f>'Left Edge of Deck'!AE152</f>
        <v>5046.6532201397004</v>
      </c>
      <c r="E45" s="6">
        <f>'Left Edge of Deck'!AE153</f>
        <v>687.47419088562447</v>
      </c>
      <c r="F45" s="3">
        <f>'Girder 1'!AE125</f>
        <v>5049.3809863197912</v>
      </c>
      <c r="G45" s="6">
        <f>'Girder 1'!AE130</f>
        <v>687.5229204230759</v>
      </c>
      <c r="H45" s="3">
        <v>5051.3293907341413</v>
      </c>
      <c r="I45" s="6">
        <v>687.5572066019264</v>
      </c>
      <c r="J45" s="3">
        <f>'Girder 2'!E137</f>
        <v>5056.8405917918753</v>
      </c>
      <c r="K45" s="6">
        <f>'Girder 2'!F137</f>
        <v>687.65183828144507</v>
      </c>
      <c r="L45" s="3">
        <f>'Girder 3'!E137</f>
        <v>5064.3001972639595</v>
      </c>
      <c r="M45" s="60">
        <f>'Girder 3'!F137</f>
        <v>687.77439661791686</v>
      </c>
      <c r="N45" s="3">
        <f>Crown!E132</f>
        <v>5068.0300000000016</v>
      </c>
      <c r="O45" s="93">
        <f>Crown!AE131</f>
        <v>687.83329096544128</v>
      </c>
      <c r="P45" s="3">
        <f>'Girder 4'!E137</f>
        <v>5071.7598027360436</v>
      </c>
      <c r="Q45" s="6">
        <f>'Girder 4'!F137</f>
        <v>687.71639543249137</v>
      </c>
      <c r="R45" s="3">
        <f>'Girder 5'!E137</f>
        <v>5079.2194082081278</v>
      </c>
      <c r="S45" s="6">
        <f>'Girder 5'!F137</f>
        <v>687.47783472516846</v>
      </c>
      <c r="T45" s="3">
        <v>5084.7306092658619</v>
      </c>
      <c r="U45" s="6">
        <v>687.2974998015136</v>
      </c>
      <c r="V45" s="3">
        <f>'Girder 6'!E137</f>
        <v>5086.6790136802119</v>
      </c>
      <c r="W45" s="6">
        <f>'Girder 6'!F137</f>
        <v>687.23291449594819</v>
      </c>
      <c r="X45" s="3">
        <f>'Right Edge of Deck'!E136</f>
        <v>5089.4067798603028</v>
      </c>
      <c r="Y45" s="93">
        <f>'Right Edge of Deck'!F136</f>
        <v>687.14176618109605</v>
      </c>
    </row>
    <row r="46" spans="2:25" ht="20.100000000000001" customHeight="1" x14ac:dyDescent="0.2">
      <c r="B46" s="175"/>
      <c r="C46" s="89" t="str">
        <f>'Girder 1'!D138</f>
        <v>0.5 L</v>
      </c>
      <c r="D46" s="3">
        <f>'Left Edge of Deck'!E137</f>
        <v>5057.7532201397007</v>
      </c>
      <c r="E46" s="6">
        <f>'Left Edge of Deck'!F137</f>
        <v>687.4079617271284</v>
      </c>
      <c r="F46" s="3">
        <f>'Girder 1'!E138</f>
        <v>5060.4809863197916</v>
      </c>
      <c r="G46" s="6">
        <f>'Girder 1'!F138</f>
        <v>687.4532308919471</v>
      </c>
      <c r="H46" s="3">
        <v>5062.4293907341416</v>
      </c>
      <c r="I46" s="6">
        <v>687.48504537605993</v>
      </c>
      <c r="J46" s="3">
        <f>'Girder 2'!E138</f>
        <v>5067.9405917918757</v>
      </c>
      <c r="K46" s="6">
        <f>'Girder 2'!F138</f>
        <v>687.57268569046346</v>
      </c>
      <c r="L46" s="3">
        <f>'Girder 3'!E138</f>
        <v>5075.4001972639599</v>
      </c>
      <c r="M46" s="60">
        <f>'Girder 3'!F138</f>
        <v>687.68578096708256</v>
      </c>
      <c r="N46" s="3">
        <f>Crown!E133</f>
        <v>5079.1300000000019</v>
      </c>
      <c r="O46" s="93">
        <f>Crown!F133</f>
        <v>687.73994378468058</v>
      </c>
      <c r="P46" s="3">
        <f>'Girder 4'!E138</f>
        <v>5082.859802736044</v>
      </c>
      <c r="Q46" s="6">
        <f>'Girder 4'!F138</f>
        <v>687.61831672180426</v>
      </c>
      <c r="R46" s="3">
        <f>'Girder 5'!E138</f>
        <v>5090.3194082081282</v>
      </c>
      <c r="S46" s="6">
        <f>'Girder 5'!F138</f>
        <v>687.37029295462855</v>
      </c>
      <c r="T46" s="3">
        <v>5095.8306092658622</v>
      </c>
      <c r="U46" s="6">
        <v>687.18296666585866</v>
      </c>
      <c r="V46" s="3">
        <f>'Girder 6'!E138</f>
        <v>5097.7790136802123</v>
      </c>
      <c r="W46" s="6">
        <f>'Girder 6'!F138</f>
        <v>687.11590966555559</v>
      </c>
      <c r="X46" s="3">
        <f>'Right Edge of Deck'!E137</f>
        <v>5100.5067798603031</v>
      </c>
      <c r="Y46" s="93">
        <f>'Right Edge of Deck'!F137</f>
        <v>687.02130097807071</v>
      </c>
    </row>
    <row r="47" spans="2:25" ht="20.100000000000001" customHeight="1" x14ac:dyDescent="0.2">
      <c r="B47" s="175"/>
      <c r="C47" s="89" t="str">
        <f>'Girder 1'!D139</f>
        <v>0.6 L</v>
      </c>
      <c r="D47" s="3">
        <f>'Left Edge of Deck'!AF152</f>
        <v>5068.8532201397011</v>
      </c>
      <c r="E47" s="6">
        <f>'Left Edge of Deck'!AF153</f>
        <v>687.32765139976107</v>
      </c>
      <c r="F47" s="3">
        <f>'Girder 1'!AF125</f>
        <v>5071.5809863197919</v>
      </c>
      <c r="G47" s="6">
        <f>'Girder 1'!AF130</f>
        <v>687.36946019194693</v>
      </c>
      <c r="H47" s="3">
        <v>5073.529390734142</v>
      </c>
      <c r="I47" s="6">
        <v>687.39880298132209</v>
      </c>
      <c r="J47" s="3">
        <f>'Girder 2'!E139</f>
        <v>5079.0405917918761</v>
      </c>
      <c r="K47" s="6">
        <f>'Girder 2'!F139</f>
        <v>687.47945193061059</v>
      </c>
      <c r="L47" s="3">
        <f>'Girder 3'!E139</f>
        <v>5086.5001972639602</v>
      </c>
      <c r="M47" s="60">
        <f>'Girder 3'!F139</f>
        <v>687.58308414737689</v>
      </c>
      <c r="N47" s="3">
        <f>Crown!E134</f>
        <v>5090.2300000000023</v>
      </c>
      <c r="O47" s="93">
        <f>Crown!AF131</f>
        <v>687.6325154350485</v>
      </c>
      <c r="P47" s="3">
        <f>'Girder 4'!E139</f>
        <v>5093.9598027360444</v>
      </c>
      <c r="Q47" s="6">
        <f>'Girder 4'!F139</f>
        <v>687.5061568422459</v>
      </c>
      <c r="R47" s="3">
        <f>'Girder 5'!E139</f>
        <v>5101.4194082081285</v>
      </c>
      <c r="S47" s="6">
        <f>'Girder 5'!F139</f>
        <v>687.2486700152175</v>
      </c>
      <c r="T47" s="3">
        <v>5106.9306092658626</v>
      </c>
      <c r="U47" s="6">
        <v>687.05435236133235</v>
      </c>
      <c r="V47" s="3">
        <f>'Girder 6'!E139</f>
        <v>5108.8790136802127</v>
      </c>
      <c r="W47" s="6">
        <f>'Girder 6'!F139</f>
        <v>686.98482366629173</v>
      </c>
      <c r="X47" s="3">
        <f>'Right Edge of Deck'!E138</f>
        <v>5111.6067798603035</v>
      </c>
      <c r="Y47" s="93">
        <f>'Right Edge of Deck'!F138</f>
        <v>686.88675460617412</v>
      </c>
    </row>
    <row r="48" spans="2:25" ht="20.100000000000001" customHeight="1" x14ac:dyDescent="0.2">
      <c r="B48" s="175"/>
      <c r="C48" s="89" t="str">
        <f>'Girder 1'!D140</f>
        <v>0.7 L</v>
      </c>
      <c r="D48" s="3">
        <f>'Left Edge of Deck'!E139</f>
        <v>5079.9532201397014</v>
      </c>
      <c r="E48" s="6">
        <f>'Left Edge of Deck'!F139</f>
        <v>687.23325990352237</v>
      </c>
      <c r="F48" s="3">
        <f>'Girder 1'!E140</f>
        <v>5082.6809863197923</v>
      </c>
      <c r="G48" s="6">
        <f>'Girder 1'!F140</f>
        <v>687.27160832307561</v>
      </c>
      <c r="H48" s="3">
        <v>5084.6293907341424</v>
      </c>
      <c r="I48" s="6">
        <v>687.29847941771311</v>
      </c>
      <c r="J48" s="3">
        <f>'Girder 2'!E140</f>
        <v>5090.1405917918764</v>
      </c>
      <c r="K48" s="6">
        <f>'Girder 2'!F140</f>
        <v>687.37213700188647</v>
      </c>
      <c r="L48" s="3">
        <f>'Girder 3'!E140</f>
        <v>5097.6001972639606</v>
      </c>
      <c r="M48" s="60">
        <f>'Girder 3'!F140</f>
        <v>687.46630615879997</v>
      </c>
      <c r="N48" s="3">
        <f>Crown!E135</f>
        <v>5101.3300000000027</v>
      </c>
      <c r="O48" s="93">
        <f>Crown!F135</f>
        <v>687.51100591654529</v>
      </c>
      <c r="P48" s="3">
        <f>'Girder 4'!E140</f>
        <v>5105.0598027360447</v>
      </c>
      <c r="Q48" s="6">
        <f>'Girder 4'!F140</f>
        <v>687.37991579381617</v>
      </c>
      <c r="R48" s="3">
        <f>'Girder 5'!E140</f>
        <v>5112.5194082081289</v>
      </c>
      <c r="S48" s="6">
        <f>'Girder 5'!F140</f>
        <v>687.11296590693507</v>
      </c>
      <c r="T48" s="3">
        <v>5118.0306092658629</v>
      </c>
      <c r="U48" s="6">
        <v>686.9116568879349</v>
      </c>
      <c r="V48" s="3">
        <f>'Girder 6'!E140</f>
        <v>5119.979013680213</v>
      </c>
      <c r="W48" s="6">
        <f>'Girder 6'!F140</f>
        <v>686.83965649815661</v>
      </c>
      <c r="X48" s="3">
        <f>'Right Edge of Deck'!E139</f>
        <v>5122.7067798603039</v>
      </c>
      <c r="Y48" s="93">
        <f>'Right Edge of Deck'!F139</f>
        <v>686.73812706540627</v>
      </c>
    </row>
    <row r="49" spans="2:25" ht="20.100000000000001" customHeight="1" x14ac:dyDescent="0.2">
      <c r="B49" s="175"/>
      <c r="C49" s="89" t="str">
        <f>'Girder 1'!D141</f>
        <v>0.8 L</v>
      </c>
      <c r="D49" s="3">
        <f>'Left Edge of Deck'!AG152</f>
        <v>5091.0532201397018</v>
      </c>
      <c r="E49" s="6">
        <f>'Left Edge of Deck'!AG153</f>
        <v>687.12478723841241</v>
      </c>
      <c r="F49" s="3">
        <f>'Girder 1'!AG125</f>
        <v>5093.7809863197926</v>
      </c>
      <c r="G49" s="6">
        <f>'Girder 1'!AG130</f>
        <v>687.15967528533292</v>
      </c>
      <c r="H49" s="3">
        <v>5095.7293907341427</v>
      </c>
      <c r="I49" s="6">
        <v>687.18407468523276</v>
      </c>
      <c r="J49" s="3">
        <f>'Girder 2'!E141</f>
        <v>5101.2405917918768</v>
      </c>
      <c r="K49" s="6">
        <f>'Girder 2'!F141</f>
        <v>687.25074090429098</v>
      </c>
      <c r="L49" s="3">
        <f>'Girder 3'!E141</f>
        <v>5108.7001972639609</v>
      </c>
      <c r="M49" s="60">
        <f>'Girder 3'!F141</f>
        <v>687.33544700135178</v>
      </c>
      <c r="N49" s="3">
        <f>Crown!E136</f>
        <v>5112.430000000003</v>
      </c>
      <c r="O49" s="93">
        <f>Crown!AG131</f>
        <v>687.3754152291707</v>
      </c>
      <c r="P49" s="3">
        <f>'Girder 4'!E141</f>
        <v>5116.1598027360451</v>
      </c>
      <c r="Q49" s="6">
        <f>'Girder 4'!F141</f>
        <v>687.23959357651529</v>
      </c>
      <c r="R49" s="3">
        <f>'Girder 5'!E141</f>
        <v>5123.6194082081292</v>
      </c>
      <c r="S49" s="6">
        <f>'Girder 5'!F141</f>
        <v>686.96318062978139</v>
      </c>
      <c r="T49" s="3">
        <v>5129.1306092658633</v>
      </c>
      <c r="U49" s="6">
        <v>686.75488024566607</v>
      </c>
      <c r="V49" s="3">
        <f>'Girder 6'!E141</f>
        <v>5131.0790136802134</v>
      </c>
      <c r="W49" s="6">
        <f>'Girder 6'!F141</f>
        <v>686.68040816115013</v>
      </c>
      <c r="X49" s="3">
        <f>'Right Edge of Deck'!E140</f>
        <v>5133.8067798603042</v>
      </c>
      <c r="Y49" s="93">
        <f>'Right Edge of Deck'!F140</f>
        <v>686.57541835576706</v>
      </c>
    </row>
    <row r="50" spans="2:25" ht="20.100000000000001" customHeight="1" thickBot="1" x14ac:dyDescent="0.25">
      <c r="B50" s="175"/>
      <c r="C50" s="95" t="str">
        <f>'Girder 1'!D142</f>
        <v>0.9 L</v>
      </c>
      <c r="D50" s="63">
        <f>'Left Edge of Deck'!E141</f>
        <v>5102.1532201397022</v>
      </c>
      <c r="E50" s="62">
        <f>'Left Edge of Deck'!F141</f>
        <v>687.00223340443119</v>
      </c>
      <c r="F50" s="63">
        <f>'Girder 1'!E142</f>
        <v>5104.880986319793</v>
      </c>
      <c r="G50" s="62">
        <f>'Girder 1'!F142</f>
        <v>687.03366107871886</v>
      </c>
      <c r="H50" s="63">
        <v>5106.8293907341431</v>
      </c>
      <c r="I50" s="62">
        <v>687.05558878388115</v>
      </c>
      <c r="J50" s="63">
        <f>'Girder 2'!E142</f>
        <v>5112.3405917918772</v>
      </c>
      <c r="K50" s="62">
        <f>'Girder 2'!F142</f>
        <v>687.11526363782434</v>
      </c>
      <c r="L50" s="63">
        <f>'Girder 3'!E142</f>
        <v>5119.8001972639613</v>
      </c>
      <c r="M50" s="64">
        <f>'Girder 3'!F142</f>
        <v>687.19050667503234</v>
      </c>
      <c r="N50" s="63">
        <f>Crown!E137</f>
        <v>5123.5300000000034</v>
      </c>
      <c r="O50" s="96">
        <f>Crown!F137</f>
        <v>687.22574337292485</v>
      </c>
      <c r="P50" s="63">
        <f>'Girder 4'!E142</f>
        <v>5127.2598027360455</v>
      </c>
      <c r="Q50" s="62">
        <f>'Girder 4'!F142</f>
        <v>687.08519019034304</v>
      </c>
      <c r="R50" s="63">
        <f>'Girder 5'!E142</f>
        <v>5134.7194082081296</v>
      </c>
      <c r="S50" s="62">
        <f>'Girder 5'!F142</f>
        <v>686.79931418375634</v>
      </c>
      <c r="T50" s="63">
        <v>5140.2306092658637</v>
      </c>
      <c r="U50" s="62">
        <v>686.58402243452599</v>
      </c>
      <c r="V50" s="63">
        <f>'Girder 6'!E142</f>
        <v>5142.1790136802138</v>
      </c>
      <c r="W50" s="62">
        <f>'Girder 6'!F142</f>
        <v>686.50707865527238</v>
      </c>
      <c r="X50" s="63">
        <f>'Right Edge of Deck'!E141</f>
        <v>5144.9067798603046</v>
      </c>
      <c r="Y50" s="96">
        <f>'Right Edge of Deck'!F141</f>
        <v>686.39862847725658</v>
      </c>
    </row>
    <row r="51" spans="2:25" ht="20.100000000000001" customHeight="1" thickBot="1" x14ac:dyDescent="0.25">
      <c r="B51" s="106"/>
      <c r="C51" s="85"/>
      <c r="D51" s="67"/>
      <c r="E51" s="66"/>
      <c r="F51" s="67"/>
      <c r="G51" s="66"/>
      <c r="H51" s="67"/>
      <c r="I51" s="66"/>
      <c r="J51" s="86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</row>
    <row r="52" spans="2:25" ht="20.100000000000001" customHeight="1" x14ac:dyDescent="0.2">
      <c r="B52" s="176">
        <v>5</v>
      </c>
      <c r="C52" s="88" t="str">
        <f>'Girder 1'!D144</f>
        <v>0.0 L</v>
      </c>
      <c r="D52" s="2">
        <f>'Left Edge of Deck'!AH152</f>
        <v>5113.2532201396989</v>
      </c>
      <c r="E52" s="5">
        <f>'Left Edge of Deck'!AH153</f>
        <v>686.86559840157872</v>
      </c>
      <c r="F52" s="2">
        <f>'Girder 1'!AH125</f>
        <v>5115.9809863197897</v>
      </c>
      <c r="G52" s="5">
        <f>'Girder 1'!AH130</f>
        <v>686.89356570323366</v>
      </c>
      <c r="H52" s="2">
        <v>5117.9293907341398</v>
      </c>
      <c r="I52" s="58">
        <v>686.91302171365828</v>
      </c>
      <c r="J52" s="2">
        <f>'Girder 2'!E144</f>
        <v>5123.4405917918739</v>
      </c>
      <c r="K52" s="92">
        <f>'Girder 2'!F144</f>
        <v>686.96570520248633</v>
      </c>
      <c r="L52" s="2">
        <f>'Girder 3'!E144</f>
        <v>5130.900197263958</v>
      </c>
      <c r="M52" s="5">
        <f>'Girder 3'!F144</f>
        <v>687.03148517984164</v>
      </c>
      <c r="N52" s="2">
        <f>Crown!E139</f>
        <v>5134.63</v>
      </c>
      <c r="O52" s="5">
        <f>Crown!AH131</f>
        <v>687.06199034780775</v>
      </c>
      <c r="P52" s="2">
        <f>'Girder 4'!E144</f>
        <v>5138.3598027360422</v>
      </c>
      <c r="Q52" s="5">
        <f>'Girder 4'!F144</f>
        <v>686.91670563529954</v>
      </c>
      <c r="R52" s="2">
        <f>'Girder 5'!E144</f>
        <v>5145.8194082081263</v>
      </c>
      <c r="S52" s="5">
        <f>'Girder 5'!F144</f>
        <v>686.62136656886014</v>
      </c>
      <c r="T52" s="2">
        <v>5151.3306092658604</v>
      </c>
      <c r="U52" s="5">
        <v>686.39908345451465</v>
      </c>
      <c r="V52" s="2">
        <f>'Girder 6'!E144</f>
        <v>5153.2790136802105</v>
      </c>
      <c r="W52" s="5">
        <f>'Girder 6'!F144</f>
        <v>686.31966798052338</v>
      </c>
      <c r="X52" s="98">
        <f>'Right Edge of Deck'!E143</f>
        <v>5156.0067798603013</v>
      </c>
      <c r="Y52" s="59">
        <f>'Right Edge of Deck'!F143</f>
        <v>686.20775742987496</v>
      </c>
    </row>
    <row r="53" spans="2:25" ht="20.100000000000001" customHeight="1" x14ac:dyDescent="0.2">
      <c r="B53" s="177"/>
      <c r="C53" s="89" t="str">
        <f>'Girder 1'!D145</f>
        <v>0.1 L</v>
      </c>
      <c r="D53" s="3">
        <f>'Left Edge of Deck'!E144</f>
        <v>5123.8329076396985</v>
      </c>
      <c r="E53" s="6">
        <f>'Left Edge of Deck'!F144</f>
        <v>686.72226160776574</v>
      </c>
      <c r="F53" s="3">
        <f>'Girder 1'!E145</f>
        <v>5126.6143196531229</v>
      </c>
      <c r="G53" s="6">
        <f>'Girder 1'!F145</f>
        <v>686.74615461171629</v>
      </c>
      <c r="H53" s="3">
        <v>5128.6012657341398</v>
      </c>
      <c r="I53" s="60">
        <v>686.76267644920244</v>
      </c>
      <c r="J53" s="3">
        <f>'Girder 2'!E145</f>
        <v>5134.2208001252075</v>
      </c>
      <c r="K53" s="93">
        <f>'Girder 2'!F145</f>
        <v>686.8069770609402</v>
      </c>
      <c r="L53" s="3">
        <f>'Girder 3'!E145</f>
        <v>5141.8267597639579</v>
      </c>
      <c r="M53" s="6">
        <f>'Girder 3'!F145</f>
        <v>686.8611955351447</v>
      </c>
      <c r="N53" s="3">
        <f>Crown!E140</f>
        <v>5145.63</v>
      </c>
      <c r="O53" s="6">
        <f>Crown!F140</f>
        <v>686.88582112093411</v>
      </c>
      <c r="P53" s="3">
        <f>'Girder 4'!E145</f>
        <v>5149.4332402360424</v>
      </c>
      <c r="Q53" s="6">
        <f>'Girder 4'!F145</f>
        <v>686.73459360237882</v>
      </c>
      <c r="R53" s="3">
        <f>'Girder 5'!E145</f>
        <v>5157.0391998747928</v>
      </c>
      <c r="S53" s="6">
        <f>'Girder 5'!F145</f>
        <v>686.42718860009768</v>
      </c>
      <c r="T53" s="3">
        <v>5162.6587342658604</v>
      </c>
      <c r="U53" s="6">
        <v>686.19582541250395</v>
      </c>
      <c r="V53" s="3">
        <f>'Girder 6'!E145</f>
        <v>5164.6456803468773</v>
      </c>
      <c r="W53" s="6">
        <f>'Girder 6'!F145</f>
        <v>686.11316228534213</v>
      </c>
      <c r="X53" s="99">
        <f>'Right Edge of Deck'!E144</f>
        <v>5167.4265715269676</v>
      </c>
      <c r="Y53" s="6">
        <f>'Right Edge of Deck'!F144</f>
        <v>685.99669184447896</v>
      </c>
    </row>
    <row r="54" spans="2:25" ht="20.100000000000001" customHeight="1" x14ac:dyDescent="0.2">
      <c r="B54" s="177"/>
      <c r="C54" s="89" t="str">
        <f>'Girder 1'!D146</f>
        <v>0.2 L</v>
      </c>
      <c r="D54" s="3">
        <f>'Left Edge of Deck'!AJ152</f>
        <v>5134.4125951396982</v>
      </c>
      <c r="E54" s="6">
        <f>'Left Edge of Deck'!AJ153</f>
        <v>686.56613281459477</v>
      </c>
      <c r="F54" s="3">
        <f>'Girder 1'!AJ125</f>
        <v>5137.2476529864562</v>
      </c>
      <c r="G54" s="6">
        <f>'Girder 1'!AJ130</f>
        <v>686.58582146458014</v>
      </c>
      <c r="H54" s="3">
        <v>5139.2731407341398</v>
      </c>
      <c r="I54" s="60">
        <v>686.59931528458446</v>
      </c>
      <c r="J54" s="3">
        <f>'Girder 2'!E146</f>
        <v>5145.001008458541</v>
      </c>
      <c r="K54" s="93">
        <f>'Girder 2'!F146</f>
        <v>686.63496742151892</v>
      </c>
      <c r="L54" s="3">
        <f>'Girder 3'!E146</f>
        <v>5152.7533222639577</v>
      </c>
      <c r="M54" s="6">
        <f>'Girder 3'!F146</f>
        <v>686.67726132031839</v>
      </c>
      <c r="N54" s="3">
        <f>Crown!E141</f>
        <v>5156.63</v>
      </c>
      <c r="O54" s="6">
        <f>Crown!AJ131</f>
        <v>686.6958232970843</v>
      </c>
      <c r="P54" s="3">
        <f>'Girder 4'!E146</f>
        <v>5160.5066777360425</v>
      </c>
      <c r="Q54" s="6">
        <f>'Girder 4'!F146</f>
        <v>686.53846771293217</v>
      </c>
      <c r="R54" s="3">
        <f>'Girder 5'!E146</f>
        <v>5168.2589915414592</v>
      </c>
      <c r="S54" s="6">
        <f>'Girder 5'!F146</f>
        <v>686.21862389332307</v>
      </c>
      <c r="T54" s="3">
        <v>5173.9868592658604</v>
      </c>
      <c r="U54" s="6">
        <v>685.97790146728278</v>
      </c>
      <c r="V54" s="3">
        <f>'Girder 6'!E146</f>
        <v>5176.0123470135441</v>
      </c>
      <c r="W54" s="6">
        <f>'Girder 6'!F146</f>
        <v>685.89189072161196</v>
      </c>
      <c r="X54" s="99">
        <f>'Right Edge of Deck'!E145</f>
        <v>5178.8463631936338</v>
      </c>
      <c r="Y54" s="6">
        <f>'Right Edge of Deck'!F145</f>
        <v>685.77072204392437</v>
      </c>
    </row>
    <row r="55" spans="2:25" ht="20.100000000000001" customHeight="1" x14ac:dyDescent="0.2">
      <c r="B55" s="177"/>
      <c r="C55" s="89" t="str">
        <f>'Girder 1'!D147</f>
        <v>SPLICE 4</v>
      </c>
      <c r="D55" s="3">
        <f>'Left Edge of Deck'!AK152</f>
        <v>5140.2532201396989</v>
      </c>
      <c r="E55" s="6">
        <f>'Left Edge of Deck'!AK153</f>
        <v>686.47446002349375</v>
      </c>
      <c r="F55" s="3">
        <f>'Girder 1'!AK125</f>
        <v>5142.9809863197897</v>
      </c>
      <c r="G55" s="6">
        <f>'Girder 1'!AK130</f>
        <v>686.49401020252867</v>
      </c>
      <c r="H55" s="3">
        <v>5144.9293907341398</v>
      </c>
      <c r="I55" s="60">
        <v>686.50745398251024</v>
      </c>
      <c r="J55" s="3">
        <f>'Girder 2'!E147</f>
        <v>5150.4405917918739</v>
      </c>
      <c r="K55" s="93">
        <f>'Girder 2'!F147</f>
        <v>686.54313144808543</v>
      </c>
      <c r="L55" s="3">
        <f>'Girder 3'!E147</f>
        <v>5157.900197263958</v>
      </c>
      <c r="M55" s="6">
        <f>'Girder 3'!F147</f>
        <v>686.58589317174483</v>
      </c>
      <c r="N55" s="3">
        <f>Crown!E142</f>
        <v>5161.63</v>
      </c>
      <c r="O55" s="6">
        <f>Crown!AK131</f>
        <v>686.60488921286299</v>
      </c>
      <c r="P55" s="3">
        <f>'Girder 4'!E147</f>
        <v>5165.3598027360422</v>
      </c>
      <c r="Q55" s="6">
        <f>'Girder 4'!F147</f>
        <v>686.44809537350682</v>
      </c>
      <c r="R55" s="3">
        <f>'Girder 5'!E147</f>
        <v>5172.8194082081263</v>
      </c>
      <c r="S55" s="6">
        <f>'Girder 5'!F147</f>
        <v>686.12973805337151</v>
      </c>
      <c r="T55" s="3">
        <v>5178.3306092658604</v>
      </c>
      <c r="U55" s="6">
        <v>685.89044891577316</v>
      </c>
      <c r="V55" s="3">
        <f>'Girder 6'!E147</f>
        <v>5180.2790136802105</v>
      </c>
      <c r="W55" s="6">
        <f>'Girder 6'!F147</f>
        <v>685.80502121133895</v>
      </c>
      <c r="X55" s="99">
        <f>'Right Edge of Deck'!E146</f>
        <v>5183.0067798603013</v>
      </c>
      <c r="Y55" s="6">
        <f>'Right Edge of Deck'!F146</f>
        <v>685.68469353807029</v>
      </c>
    </row>
    <row r="56" spans="2:25" ht="20.100000000000001" customHeight="1" x14ac:dyDescent="0.2">
      <c r="B56" s="177"/>
      <c r="C56" s="89" t="str">
        <f>'Girder 1'!D148</f>
        <v>0.3 L</v>
      </c>
      <c r="D56" s="3">
        <f>'Left Edge of Deck'!E147</f>
        <v>5144.9922826396978</v>
      </c>
      <c r="E56" s="6">
        <f>'Left Edge of Deck'!F147</f>
        <v>686.39721202206601</v>
      </c>
      <c r="F56" s="3">
        <f>'Girder 1'!E148</f>
        <v>5147.8809863197894</v>
      </c>
      <c r="G56" s="6">
        <f>'Girder 1'!F148</f>
        <v>686.41256626182519</v>
      </c>
      <c r="H56" s="3">
        <v>5149.9450157341398</v>
      </c>
      <c r="I56" s="60">
        <v>686.42293821980434</v>
      </c>
      <c r="J56" s="3">
        <f>'Girder 2'!E148</f>
        <v>5155.7812167918746</v>
      </c>
      <c r="K56" s="93">
        <f>'Girder 2'!F148</f>
        <v>686.44967628422262</v>
      </c>
      <c r="L56" s="3">
        <f>'Girder 3'!E148</f>
        <v>5163.6798847639575</v>
      </c>
      <c r="M56" s="6">
        <f>'Girder 3'!F148</f>
        <v>686.4796825353626</v>
      </c>
      <c r="N56" s="3">
        <f>Crown!E143</f>
        <v>5167.63</v>
      </c>
      <c r="O56" s="6">
        <f>Crown!F143</f>
        <v>686.49199687625844</v>
      </c>
      <c r="P56" s="3">
        <f>'Girder 4'!E148</f>
        <v>5171.5801152360427</v>
      </c>
      <c r="Q56" s="6">
        <f>'Girder 4'!F148</f>
        <v>686.32832796695959</v>
      </c>
      <c r="R56" s="3">
        <f>'Girder 5'!E148</f>
        <v>5179.4787832081256</v>
      </c>
      <c r="S56" s="6">
        <f>'Girder 5'!F148</f>
        <v>685.9956724485362</v>
      </c>
      <c r="T56" s="3">
        <v>5185.3149842658604</v>
      </c>
      <c r="U56" s="6">
        <v>685.74531161885102</v>
      </c>
      <c r="V56" s="3">
        <f>'Girder 6'!E148</f>
        <v>5187.3790136802108</v>
      </c>
      <c r="W56" s="6">
        <f>'Girder 6'!F148</f>
        <v>685.65585328933287</v>
      </c>
      <c r="X56" s="99">
        <f>'Right Edge of Deck'!E147</f>
        <v>5190.2661548603</v>
      </c>
      <c r="Y56" s="6">
        <f>'Right Edge of Deck'!F147</f>
        <v>685.52984802821106</v>
      </c>
    </row>
    <row r="57" spans="2:25" ht="20.100000000000001" customHeight="1" x14ac:dyDescent="0.2">
      <c r="B57" s="177"/>
      <c r="C57" s="89" t="str">
        <f>'Girder 1'!D149</f>
        <v>0.4 L</v>
      </c>
      <c r="D57" s="3">
        <f>'Left Edge of Deck'!AL152</f>
        <v>5155.5719701396974</v>
      </c>
      <c r="E57" s="6">
        <f>'Left Edge of Deck'!AL153</f>
        <v>686.21549923017926</v>
      </c>
      <c r="F57" s="3">
        <f>'Girder 1'!AL125</f>
        <v>5158.5143196531226</v>
      </c>
      <c r="G57" s="6">
        <f>'Girder 1'!AL130</f>
        <v>686.22638900345146</v>
      </c>
      <c r="H57" s="3">
        <v>5160.6168907341398</v>
      </c>
      <c r="I57" s="60">
        <v>686.23354525486195</v>
      </c>
      <c r="J57" s="3">
        <f>'Girder 2'!E149</f>
        <v>5166.5614251252082</v>
      </c>
      <c r="K57" s="93">
        <f>'Girder 2'!F149</f>
        <v>686.25110364905117</v>
      </c>
      <c r="L57" s="3">
        <f>'Girder 3'!E149</f>
        <v>5174.6064472639573</v>
      </c>
      <c r="M57" s="6">
        <f>'Girder 3'!F149</f>
        <v>686.26845918027732</v>
      </c>
      <c r="N57" s="3">
        <f>Crown!E144</f>
        <v>5178.63</v>
      </c>
      <c r="O57" s="6">
        <f>Crown!AL131</f>
        <v>686.27434185845641</v>
      </c>
      <c r="P57" s="3">
        <f>'Girder 4'!E149</f>
        <v>5182.6535527360429</v>
      </c>
      <c r="Q57" s="6">
        <f>'Girder 4'!F149</f>
        <v>686.10417436446096</v>
      </c>
      <c r="R57" s="3">
        <f>'Girder 5'!E149</f>
        <v>5190.698574874792</v>
      </c>
      <c r="S57" s="6">
        <f>'Girder 5'!F149</f>
        <v>685.75833426573718</v>
      </c>
      <c r="T57" s="3">
        <v>5196.6431092658604</v>
      </c>
      <c r="U57" s="6">
        <v>685.49805586720879</v>
      </c>
      <c r="V57" s="3">
        <f>'Girder 6'!E149</f>
        <v>5198.7456803468776</v>
      </c>
      <c r="W57" s="6">
        <f>'Girder 6'!F149</f>
        <v>685.40504998850474</v>
      </c>
      <c r="X57" s="99">
        <f>'Right Edge of Deck'!E148</f>
        <v>5201.6859465269663</v>
      </c>
      <c r="Y57" s="6">
        <f>'Right Edge of Deck'!F148</f>
        <v>685.27406979733905</v>
      </c>
    </row>
    <row r="58" spans="2:25" ht="20.100000000000001" customHeight="1" x14ac:dyDescent="0.2">
      <c r="B58" s="177"/>
      <c r="C58" s="89" t="str">
        <f>'Girder 1'!D150</f>
        <v>0.5 L</v>
      </c>
      <c r="D58" s="3">
        <f>'Left Edge of Deck'!E149</f>
        <v>5166.1516576396971</v>
      </c>
      <c r="E58" s="6">
        <f>'Left Edge of Deck'!F149</f>
        <v>686.02099443893451</v>
      </c>
      <c r="F58" s="3">
        <f>'Girder 1'!E150</f>
        <v>5169.1476529864558</v>
      </c>
      <c r="G58" s="6">
        <f>'Girder 1'!F150</f>
        <v>686.02728968945905</v>
      </c>
      <c r="H58" s="3">
        <v>5171.2887657341398</v>
      </c>
      <c r="I58" s="60">
        <v>686.03113638975742</v>
      </c>
      <c r="J58" s="3">
        <f>'Girder 2'!E150</f>
        <v>5177.3416334585418</v>
      </c>
      <c r="K58" s="93">
        <f>'Girder 2'!F150</f>
        <v>686.03924951600459</v>
      </c>
      <c r="L58" s="3">
        <f>'Girder 3'!E150</f>
        <v>5185.5330097639571</v>
      </c>
      <c r="M58" s="6">
        <f>'Girder 3'!F150</f>
        <v>686.04359125506267</v>
      </c>
      <c r="N58" s="3">
        <f>Crown!E145</f>
        <v>5189.63</v>
      </c>
      <c r="O58" s="6">
        <f>Crown!F145</f>
        <v>686.04285824367832</v>
      </c>
      <c r="P58" s="3">
        <f>'Girder 4'!E150</f>
        <v>5193.7269902360431</v>
      </c>
      <c r="Q58" s="6">
        <f>'Girder 4'!F150</f>
        <v>685.86600690543639</v>
      </c>
      <c r="R58" s="3">
        <f>'Girder 5'!E150</f>
        <v>5201.9183665414585</v>
      </c>
      <c r="S58" s="6">
        <f>'Girder 5'!F150</f>
        <v>685.50660934492589</v>
      </c>
      <c r="T58" s="3">
        <v>5207.9712342658604</v>
      </c>
      <c r="U58" s="6">
        <v>685.23613421235621</v>
      </c>
      <c r="V58" s="3">
        <f>'Girder 6'!E150</f>
        <v>5210.1123470135444</v>
      </c>
      <c r="W58" s="6">
        <f>'Girder 6'!F150</f>
        <v>685.13948081912781</v>
      </c>
      <c r="X58" s="99">
        <f>'Right Edge of Deck'!E149</f>
        <v>5213.1057381936325</v>
      </c>
      <c r="Y58" s="6">
        <f>'Right Edge of Deck'!F149</f>
        <v>685.00338735130833</v>
      </c>
    </row>
    <row r="59" spans="2:25" ht="20.100000000000001" customHeight="1" x14ac:dyDescent="0.2">
      <c r="B59" s="177"/>
      <c r="C59" s="89" t="str">
        <f>'Girder 1'!D151</f>
        <v>0.6 L</v>
      </c>
      <c r="D59" s="3">
        <f>'Left Edge of Deck'!AM152</f>
        <v>5176.7313451396967</v>
      </c>
      <c r="E59" s="6">
        <f>'Left Edge of Deck'!AM153</f>
        <v>685.81369764833198</v>
      </c>
      <c r="F59" s="3">
        <f>'Girder 1'!AM125</f>
        <v>5179.780986319789</v>
      </c>
      <c r="G59" s="6">
        <f>'Girder 1'!AM130</f>
        <v>685.81526831984775</v>
      </c>
      <c r="H59" s="3">
        <v>5181.9606407341398</v>
      </c>
      <c r="I59" s="60">
        <v>685.81571162449063</v>
      </c>
      <c r="J59" s="3">
        <f>'Girder 2'!E151</f>
        <v>5188.1218417918753</v>
      </c>
      <c r="K59" s="93">
        <f>'Girder 2'!F151</f>
        <v>685.81411388508297</v>
      </c>
      <c r="L59" s="3">
        <f>'Girder 3'!E151</f>
        <v>5196.4595722639569</v>
      </c>
      <c r="M59" s="6">
        <f>'Girder 3'!F151</f>
        <v>685.80507875971864</v>
      </c>
      <c r="N59" s="3">
        <f>Crown!E146</f>
        <v>5200.63</v>
      </c>
      <c r="O59" s="6">
        <f>Crown!AM131</f>
        <v>685.79754603192418</v>
      </c>
      <c r="P59" s="3">
        <f>'Girder 4'!E151</f>
        <v>5204.8004277360433</v>
      </c>
      <c r="Q59" s="6">
        <f>'Girder 4'!F151</f>
        <v>685.61382558988601</v>
      </c>
      <c r="R59" s="3">
        <f>'Girder 5'!E151</f>
        <v>5213.1381582081249</v>
      </c>
      <c r="S59" s="6">
        <f>'Girder 5'!F151</f>
        <v>685.24049768610246</v>
      </c>
      <c r="T59" s="3">
        <v>5219.2993592658604</v>
      </c>
      <c r="U59" s="6">
        <v>684.95954665429304</v>
      </c>
      <c r="V59" s="3">
        <f>'Girder 6'!E151</f>
        <v>5221.4790136802112</v>
      </c>
      <c r="W59" s="6">
        <f>'Girder 6'!F151</f>
        <v>684.85914578120185</v>
      </c>
      <c r="X59" s="99">
        <f>'Right Edge of Deck'!E150</f>
        <v>5224.5255298602988</v>
      </c>
      <c r="Y59" s="6">
        <f>'Right Edge of Deck'!F150</f>
        <v>684.71780069011902</v>
      </c>
    </row>
    <row r="60" spans="2:25" ht="20.100000000000001" customHeight="1" x14ac:dyDescent="0.2">
      <c r="B60" s="177"/>
      <c r="C60" s="89" t="str">
        <f>'Girder 1'!D152</f>
        <v>0.7 L</v>
      </c>
      <c r="D60" s="3">
        <f>'Left Edge of Deck'!E151</f>
        <v>5187.3110326396964</v>
      </c>
      <c r="E60" s="6">
        <f>'Left Edge of Deck'!F151</f>
        <v>685.59360885837145</v>
      </c>
      <c r="F60" s="3">
        <f>'Girder 1'!E152</f>
        <v>5190.4143196531222</v>
      </c>
      <c r="G60" s="6">
        <f>'Girder 1'!F152</f>
        <v>685.59032489461765</v>
      </c>
      <c r="H60" s="3">
        <v>5192.6325157341398</v>
      </c>
      <c r="I60" s="60">
        <v>685.5872709590617</v>
      </c>
      <c r="J60" s="3">
        <f>'Girder 2'!E152</f>
        <v>5198.9020501252089</v>
      </c>
      <c r="K60" s="93">
        <f>'Girder 2'!F152</f>
        <v>685.57569675628633</v>
      </c>
      <c r="L60" s="3">
        <f>'Girder 3'!E152</f>
        <v>5207.3861347639568</v>
      </c>
      <c r="M60" s="6">
        <f>'Girder 3'!F152</f>
        <v>685.55292169424513</v>
      </c>
      <c r="N60" s="3">
        <f>Crown!E147</f>
        <v>5211.63</v>
      </c>
      <c r="O60" s="6">
        <f>Crown!F147</f>
        <v>685.53840522319388</v>
      </c>
      <c r="P60" s="3">
        <f>'Girder 4'!E152</f>
        <v>5215.8738652360435</v>
      </c>
      <c r="Q60" s="6">
        <f>'Girder 4'!F152</f>
        <v>685.34763041780957</v>
      </c>
      <c r="R60" s="3">
        <f>'Girder 5'!E152</f>
        <v>5224.3579498747913</v>
      </c>
      <c r="S60" s="6">
        <f>'Girder 5'!F152</f>
        <v>684.95999928926676</v>
      </c>
      <c r="T60" s="3">
        <v>5230.6274842658604</v>
      </c>
      <c r="U60" s="6">
        <v>684.66829319301951</v>
      </c>
      <c r="V60" s="3">
        <f>'Girder 6'!E152</f>
        <v>5232.845680346878</v>
      </c>
      <c r="W60" s="6">
        <f>'Girder 6'!F152</f>
        <v>684.56404487472707</v>
      </c>
      <c r="X60" s="99">
        <f>'Right Edge of Deck'!E151</f>
        <v>5235.945321526965</v>
      </c>
      <c r="Y60" s="6">
        <f>'Right Edge of Deck'!F151</f>
        <v>684.417309813771</v>
      </c>
    </row>
    <row r="61" spans="2:25" ht="20.100000000000001" customHeight="1" x14ac:dyDescent="0.2">
      <c r="B61" s="177"/>
      <c r="C61" s="89" t="str">
        <f>'Girder 1'!D153</f>
        <v>SPLICE 5</v>
      </c>
      <c r="D61" s="3">
        <f>'Left Edge of Deck'!AN152</f>
        <v>5192.5522067113452</v>
      </c>
      <c r="E61" s="6">
        <f>'Left Edge of Deck'!AN153</f>
        <v>685.47983864849243</v>
      </c>
      <c r="F61" s="3">
        <f>'Girder 1'!AN125</f>
        <v>5195.816039709116</v>
      </c>
      <c r="G61" s="6">
        <f>'Girder 1'!AN130</f>
        <v>685.47110437093352</v>
      </c>
      <c r="H61" s="3">
        <v>5198.1473489932387</v>
      </c>
      <c r="I61" s="60">
        <v>685.46412022803452</v>
      </c>
      <c r="J61" s="3">
        <f>'Girder 2'!E153</f>
        <v>5204.74162382547</v>
      </c>
      <c r="K61" s="93">
        <f>'Girder 2'!F153</f>
        <v>685.44100177449513</v>
      </c>
      <c r="L61" s="3">
        <f>'Girder 3'!E153</f>
        <v>5213.6672079418231</v>
      </c>
      <c r="M61" s="6">
        <f>'Girder 3'!F153</f>
        <v>685.40179446960008</v>
      </c>
      <c r="N61" s="3">
        <f>Crown!E148</f>
        <v>5218.13</v>
      </c>
      <c r="O61" s="6">
        <f>Crown!AN131</f>
        <v>685.37877655148122</v>
      </c>
      <c r="P61" s="3">
        <f>'Girder 4'!E153</f>
        <v>5222.5927920581771</v>
      </c>
      <c r="Q61" s="6">
        <f>'Girder 4'!F153</f>
        <v>685.17928245624819</v>
      </c>
      <c r="R61" s="3">
        <f>'Girder 5'!E153</f>
        <v>5231.5183761745302</v>
      </c>
      <c r="S61" s="6">
        <f>'Girder 5'!F153</f>
        <v>684.77346573443947</v>
      </c>
      <c r="T61" s="3">
        <v>5238.1126510067616</v>
      </c>
      <c r="U61" s="6">
        <v>684.46779778019027</v>
      </c>
      <c r="V61" s="3">
        <f>'Girder 6'!E153</f>
        <v>5240.4439602908842</v>
      </c>
      <c r="W61" s="6">
        <f>'Girder 6'!F153</f>
        <v>684.35854430417396</v>
      </c>
      <c r="X61" s="99">
        <f>'Right Edge of Deck'!E152</f>
        <v>5243.707793288655</v>
      </c>
      <c r="Y61" s="6">
        <f>'Right Edge of Deck'!F152</f>
        <v>684.20454591525174</v>
      </c>
    </row>
    <row r="62" spans="2:25" ht="20.100000000000001" customHeight="1" x14ac:dyDescent="0.2">
      <c r="B62" s="177"/>
      <c r="C62" s="89" t="str">
        <f>'Girder 1'!D154</f>
        <v>0.8 L</v>
      </c>
      <c r="D62" s="3">
        <f>'Left Edge of Deck'!AO152</f>
        <v>5197.890720139696</v>
      </c>
      <c r="E62" s="6">
        <f>'Left Edge of Deck'!AO153</f>
        <v>685.36072806905304</v>
      </c>
      <c r="F62" s="3">
        <f>'Girder 1'!AO125</f>
        <v>5201.0476529864554</v>
      </c>
      <c r="G62" s="6">
        <f>'Girder 1'!AO130</f>
        <v>685.35245941376888</v>
      </c>
      <c r="H62" s="3">
        <v>5203.3043907341398</v>
      </c>
      <c r="I62" s="60">
        <v>685.3458143934705</v>
      </c>
      <c r="J62" s="3">
        <f>'Girder 2'!E154</f>
        <v>5209.6822584585425</v>
      </c>
      <c r="K62" s="93">
        <f>'Girder 2'!F154</f>
        <v>685.32399812961455</v>
      </c>
      <c r="L62" s="3">
        <f>'Girder 3'!E154</f>
        <v>5218.3126972639566</v>
      </c>
      <c r="M62" s="6">
        <f>'Girder 3'!F154</f>
        <v>685.28712005864224</v>
      </c>
      <c r="N62" s="3">
        <f>Crown!E149</f>
        <v>5222.63</v>
      </c>
      <c r="O62" s="6">
        <f>Crown!AO131</f>
        <v>685.26543581748751</v>
      </c>
      <c r="P62" s="3">
        <f>'Girder 4'!E154</f>
        <v>5226.9473027360436</v>
      </c>
      <c r="Q62" s="6">
        <f>'Girder 4'!F154</f>
        <v>685.0674213892072</v>
      </c>
      <c r="R62" s="3">
        <f>'Girder 5'!E154</f>
        <v>5235.5777415414577</v>
      </c>
      <c r="S62" s="6">
        <f>'Girder 5'!F154</f>
        <v>684.66511415441903</v>
      </c>
      <c r="T62" s="3">
        <v>5241.9556092658604</v>
      </c>
      <c r="U62" s="6">
        <v>684.3623738285354</v>
      </c>
      <c r="V62" s="3">
        <f>'Girder 6'!E154</f>
        <v>5244.2123470135448</v>
      </c>
      <c r="W62" s="6">
        <f>'Girder 6'!F154</f>
        <v>684.25417809970327</v>
      </c>
      <c r="X62" s="99">
        <f>'Right Edge of Deck'!E153</f>
        <v>5247.3651131936313</v>
      </c>
      <c r="Y62" s="6">
        <f>'Right Edge of Deck'!F153</f>
        <v>684.10191472226427</v>
      </c>
    </row>
    <row r="63" spans="2:25" ht="20.100000000000001" customHeight="1" thickBot="1" x14ac:dyDescent="0.25">
      <c r="B63" s="178"/>
      <c r="C63" s="90" t="str">
        <f>'Girder 1'!D155</f>
        <v>0.9 L</v>
      </c>
      <c r="D63" s="4">
        <f>'Left Edge of Deck'!E154</f>
        <v>5208.4704076396956</v>
      </c>
      <c r="E63" s="47">
        <f>'Left Edge of Deck'!F154</f>
        <v>685.11505528037662</v>
      </c>
      <c r="F63" s="4">
        <f>'Girder 1'!E155</f>
        <v>5211.6809863197886</v>
      </c>
      <c r="G63" s="47">
        <f>'Girder 1'!F155</f>
        <v>685.10167187730121</v>
      </c>
      <c r="H63" s="4">
        <v>5213.9762657341398</v>
      </c>
      <c r="I63" s="61">
        <v>685.09134192771717</v>
      </c>
      <c r="J63" s="4">
        <f>'Girder 2'!E155</f>
        <v>5220.4624667918761</v>
      </c>
      <c r="K63" s="94">
        <f>'Girder 2'!F155</f>
        <v>685.05901800506763</v>
      </c>
      <c r="L63" s="4">
        <f>'Girder 3'!E155</f>
        <v>5229.2392597639564</v>
      </c>
      <c r="M63" s="47">
        <f>'Girder 3'!F155</f>
        <v>685.00767385290987</v>
      </c>
      <c r="N63" s="4">
        <f>Crown!E150</f>
        <v>5233.63</v>
      </c>
      <c r="O63" s="47">
        <f>Crown!F150</f>
        <v>684.97863781480498</v>
      </c>
      <c r="P63" s="4">
        <f>'Girder 4'!E155</f>
        <v>5238.0207402360438</v>
      </c>
      <c r="Q63" s="47">
        <f>'Girder 4'!F155</f>
        <v>684.77319850407889</v>
      </c>
      <c r="R63" s="4">
        <f>'Girder 5'!E155</f>
        <v>5246.7975332081242</v>
      </c>
      <c r="S63" s="47">
        <f>'Girder 5'!F155</f>
        <v>684.35584228155892</v>
      </c>
      <c r="T63" s="4">
        <v>5253.2837342658604</v>
      </c>
      <c r="U63" s="47">
        <v>684.04178856084081</v>
      </c>
      <c r="V63" s="4">
        <f>'Girder 6'!E155</f>
        <v>5255.5790136802116</v>
      </c>
      <c r="W63" s="47">
        <f>'Girder 6'!F155</f>
        <v>683.92954545613054</v>
      </c>
      <c r="X63" s="100">
        <f>'Right Edge of Deck'!E154</f>
        <v>5258.7849048602975</v>
      </c>
      <c r="Y63" s="62">
        <f>'Right Edge of Deck'!F154</f>
        <v>683.77161541559883</v>
      </c>
    </row>
    <row r="64" spans="2:25" ht="20.100000000000001" customHeight="1" thickBot="1" x14ac:dyDescent="0.25">
      <c r="B64" s="106"/>
      <c r="C64" s="107"/>
      <c r="D64" s="101"/>
      <c r="E64" s="102"/>
      <c r="F64" s="101"/>
      <c r="G64" s="102"/>
      <c r="H64" s="101"/>
      <c r="I64" s="102"/>
      <c r="J64" s="101"/>
      <c r="K64" s="102"/>
      <c r="L64" s="101"/>
      <c r="M64" s="102"/>
      <c r="N64" s="101"/>
      <c r="O64" s="102"/>
      <c r="P64" s="101"/>
      <c r="Q64" s="102"/>
      <c r="R64" s="67"/>
      <c r="S64" s="66"/>
      <c r="T64" s="67"/>
      <c r="U64" s="66"/>
      <c r="V64" s="67"/>
      <c r="W64" s="66"/>
      <c r="X64" s="67"/>
      <c r="Y64" s="66"/>
    </row>
    <row r="65" spans="2:25" ht="20.100000000000001" customHeight="1" x14ac:dyDescent="0.2">
      <c r="B65" s="175">
        <v>6</v>
      </c>
      <c r="C65" s="97" t="str">
        <f>'Girder 1'!D157</f>
        <v>0.0 L</v>
      </c>
      <c r="D65" s="7">
        <f>'Left Edge of Deck'!AP152</f>
        <v>5219.0522067113452</v>
      </c>
      <c r="E65" s="59">
        <f>'Left Edge of Deck'!AP153</f>
        <v>684.85653762922846</v>
      </c>
      <c r="F65" s="7">
        <f>'Girder 1'!AP125</f>
        <v>5222.316039709116</v>
      </c>
      <c r="G65" s="59">
        <f>'Girder 1'!AP130</f>
        <v>684.83791858204313</v>
      </c>
      <c r="H65" s="7">
        <v>5224.6473489932387</v>
      </c>
      <c r="I65" s="59">
        <v>684.82387388941117</v>
      </c>
      <c r="J65" s="7">
        <f>'Girder 2'!E157</f>
        <v>5231.24162382547</v>
      </c>
      <c r="K65" s="59">
        <f>'Girder 2'!F157</f>
        <v>684.78078416662709</v>
      </c>
      <c r="L65" s="7">
        <f>'Girder 3'!E157</f>
        <v>5240.1672079418231</v>
      </c>
      <c r="M65" s="65">
        <f>'Girder 3'!F157</f>
        <v>684.71454504275414</v>
      </c>
      <c r="N65" s="7">
        <f>Crown!E152</f>
        <v>5244.63</v>
      </c>
      <c r="O65" s="91">
        <f>Crown!AP131</f>
        <v>684.6780112151464</v>
      </c>
      <c r="P65" s="7">
        <f>'Girder 4'!E157</f>
        <v>5249.0927920581771</v>
      </c>
      <c r="Q65" s="59">
        <f>'Girder 4'!F157</f>
        <v>684.46500121042448</v>
      </c>
      <c r="R65" s="7">
        <f>'Girder 5'!E157</f>
        <v>5258.0183761745302</v>
      </c>
      <c r="S65" s="59">
        <f>'Girder 5'!F157</f>
        <v>684.03215266963798</v>
      </c>
      <c r="T65" s="7">
        <v>5264.6126510067616</v>
      </c>
      <c r="U65" s="59">
        <v>683.70651344614384</v>
      </c>
      <c r="V65" s="7">
        <f>'Girder 6'!E157</f>
        <v>5266.9439602908842</v>
      </c>
      <c r="W65" s="59">
        <f>'Girder 6'!F157</f>
        <v>683.59019942039458</v>
      </c>
      <c r="X65" s="7">
        <f>'Right Edge of Deck'!E156</f>
        <v>5270.207793288655</v>
      </c>
      <c r="Y65" s="59">
        <f>'Right Edge of Deck'!F156</f>
        <v>683.42631626184618</v>
      </c>
    </row>
    <row r="66" spans="2:25" ht="20.100000000000001" customHeight="1" x14ac:dyDescent="0.2">
      <c r="B66" s="175"/>
      <c r="C66" s="89" t="str">
        <f>'Girder 1'!D158</f>
        <v>0.1 L</v>
      </c>
      <c r="D66" s="3">
        <f>'Left Edge of Deck'!E157</f>
        <v>5229.252206711345</v>
      </c>
      <c r="E66" s="6">
        <f>'Left Edge of Deck'!F157</f>
        <v>684.59523464213339</v>
      </c>
      <c r="F66" s="3">
        <f>'Girder 1'!E158</f>
        <v>5232.5160397091158</v>
      </c>
      <c r="G66" s="6">
        <f>'Girder 1'!F158</f>
        <v>684.57281089116748</v>
      </c>
      <c r="H66" s="3">
        <v>5234.8473489932385</v>
      </c>
      <c r="I66" s="6">
        <v>684.55604855297793</v>
      </c>
      <c r="J66" s="3">
        <f>'Girder 2'!E158</f>
        <v>5241.4416238254698</v>
      </c>
      <c r="K66" s="6">
        <f>'Girder 2'!F158</f>
        <v>684.50527177561651</v>
      </c>
      <c r="L66" s="3">
        <f>'Girder 3'!E158</f>
        <v>5250.3672079418229</v>
      </c>
      <c r="M66" s="60">
        <f>'Girder 3'!F158</f>
        <v>684.42862795160886</v>
      </c>
      <c r="N66" s="3">
        <f>Crown!E153</f>
        <v>5254.83</v>
      </c>
      <c r="O66" s="93">
        <f>Crown!F153</f>
        <v>684.3868917739336</v>
      </c>
      <c r="P66" s="3">
        <f>'Girder 4'!E158</f>
        <v>5259.2927920581769</v>
      </c>
      <c r="Q66" s="6">
        <f>'Girder 4'!F158</f>
        <v>684.16867941914427</v>
      </c>
      <c r="R66" s="3">
        <f>'Girder 5'!E158</f>
        <v>5268.21837617453</v>
      </c>
      <c r="S66" s="6">
        <f>'Girder 5'!F158</f>
        <v>683.72542617822285</v>
      </c>
      <c r="T66" s="3">
        <v>5274.8126510067614</v>
      </c>
      <c r="U66" s="6">
        <v>683.39209990015161</v>
      </c>
      <c r="V66" s="3">
        <f>'Girder 6'!E158</f>
        <v>5277.143960290884</v>
      </c>
      <c r="W66" s="6">
        <f>'Girder 6'!F158</f>
        <v>683.27306822884464</v>
      </c>
      <c r="X66" s="3">
        <f>'Right Edge of Deck'!E157</f>
        <v>5280.4077932886548</v>
      </c>
      <c r="Y66" s="6">
        <f>'Right Edge of Deck'!F157</f>
        <v>683.10538036651565</v>
      </c>
    </row>
    <row r="67" spans="2:25" ht="20.100000000000001" customHeight="1" x14ac:dyDescent="0.2">
      <c r="B67" s="175"/>
      <c r="C67" s="89" t="str">
        <f>'Girder 1'!D159</f>
        <v>0.2 L</v>
      </c>
      <c r="D67" s="3">
        <f>'Left Edge of Deck'!AR152</f>
        <v>5239.4522067113448</v>
      </c>
      <c r="E67" s="6">
        <f>'Left Edge of Deck'!AR153</f>
        <v>684.32204134735741</v>
      </c>
      <c r="F67" s="3">
        <f>'Girder 1'!AR125</f>
        <v>5242.7160397091156</v>
      </c>
      <c r="G67" s="6">
        <f>'Girder 1'!AR130</f>
        <v>684.29581289261091</v>
      </c>
      <c r="H67" s="3">
        <v>5245.0473489932383</v>
      </c>
      <c r="I67" s="6">
        <v>684.27633290886376</v>
      </c>
      <c r="J67" s="3">
        <f>'Girder 2'!E159</f>
        <v>5251.6416238254697</v>
      </c>
      <c r="K67" s="6">
        <f>'Girder 2'!F159</f>
        <v>684.21786907692513</v>
      </c>
      <c r="L67" s="3">
        <f>'Girder 3'!E159</f>
        <v>5260.5672079418227</v>
      </c>
      <c r="M67" s="60">
        <f>'Girder 3'!F159</f>
        <v>684.13082055278244</v>
      </c>
      <c r="N67" s="3">
        <f>Crown!E154</f>
        <v>5265.03</v>
      </c>
      <c r="O67" s="93">
        <f>Crown!AR131</f>
        <v>684.08388202503988</v>
      </c>
      <c r="P67" s="3">
        <f>'Girder 4'!E159</f>
        <v>5269.4927920581767</v>
      </c>
      <c r="Q67" s="6">
        <f>'Girder 4'!F159</f>
        <v>683.86046732018303</v>
      </c>
      <c r="R67" s="3">
        <f>'Girder 5'!E159</f>
        <v>5278.4183761745298</v>
      </c>
      <c r="S67" s="6">
        <f>'Girder 5'!F159</f>
        <v>683.4068093791268</v>
      </c>
      <c r="T67" s="3">
        <v>5285.0126510067612</v>
      </c>
      <c r="U67" s="6">
        <v>683.06579604647823</v>
      </c>
      <c r="V67" s="3">
        <f>'Girder 6'!E159</f>
        <v>5287.3439602908838</v>
      </c>
      <c r="W67" s="6">
        <f>'Girder 6'!F159</f>
        <v>682.94404672961377</v>
      </c>
      <c r="X67" s="3">
        <f>'Right Edge of Deck'!E158</f>
        <v>5290.6077932886546</v>
      </c>
      <c r="Y67" s="6">
        <f>'Right Edge of Deck'!F158</f>
        <v>682.77255416350408</v>
      </c>
    </row>
    <row r="68" spans="2:25" ht="20.100000000000001" customHeight="1" x14ac:dyDescent="0.2">
      <c r="B68" s="175"/>
      <c r="C68" s="89" t="str">
        <f>'Girder 1'!D160</f>
        <v>0.3 L</v>
      </c>
      <c r="D68" s="3">
        <f>'Left Edge of Deck'!E159</f>
        <v>5249.6522067113447</v>
      </c>
      <c r="E68" s="6">
        <f>'Left Edge of Deck'!F159</f>
        <v>684.03695774490052</v>
      </c>
      <c r="F68" s="3">
        <f>'Girder 1'!E160</f>
        <v>5252.9160397091155</v>
      </c>
      <c r="G68" s="6">
        <f>'Girder 1'!F160</f>
        <v>684.00692458637343</v>
      </c>
      <c r="H68" s="3">
        <v>5255.2473489932381</v>
      </c>
      <c r="I68" s="6">
        <v>683.98472695706857</v>
      </c>
      <c r="J68" s="3">
        <f>'Girder 2'!E160</f>
        <v>5261.8416238254695</v>
      </c>
      <c r="K68" s="6">
        <f>'Girder 2'!F160</f>
        <v>683.91857607055272</v>
      </c>
      <c r="L68" s="3">
        <f>'Girder 3'!E160</f>
        <v>5270.7672079418226</v>
      </c>
      <c r="M68" s="60">
        <f>'Girder 3'!F160</f>
        <v>683.82112284627522</v>
      </c>
      <c r="N68" s="3">
        <f>Crown!E155</f>
        <v>5275.23</v>
      </c>
      <c r="O68" s="93">
        <f>Crown!F155</f>
        <v>683.76898196846514</v>
      </c>
      <c r="P68" s="3">
        <f>'Girder 4'!E160</f>
        <v>5279.6927920581766</v>
      </c>
      <c r="Q68" s="6">
        <f>'Girder 4'!F160</f>
        <v>683.54036491354088</v>
      </c>
      <c r="R68" s="3">
        <f>'Girder 5'!E160</f>
        <v>5288.6183761745297</v>
      </c>
      <c r="S68" s="6">
        <f>'Girder 5'!F160</f>
        <v>683.07630227234984</v>
      </c>
      <c r="T68" s="3">
        <v>5295.212651006761</v>
      </c>
      <c r="U68" s="6">
        <v>682.72760188512405</v>
      </c>
      <c r="V68" s="3">
        <f>'Girder 6'!E160</f>
        <v>5297.5439602908837</v>
      </c>
      <c r="W68" s="6">
        <f>'Girder 6'!F160</f>
        <v>682.603134922702</v>
      </c>
      <c r="X68" s="3">
        <f>'Right Edge of Deck'!E159</f>
        <v>5300.8077932886545</v>
      </c>
      <c r="Y68" s="6">
        <f>'Right Edge of Deck'!F159</f>
        <v>682.4278376528116</v>
      </c>
    </row>
    <row r="69" spans="2:25" ht="20.100000000000001" customHeight="1" x14ac:dyDescent="0.2">
      <c r="B69" s="175"/>
      <c r="C69" s="89" t="str">
        <f>'Girder 1'!D161</f>
        <v>0.4 L</v>
      </c>
      <c r="D69" s="3">
        <f>'Left Edge of Deck'!AS152</f>
        <v>5259.8522067113445</v>
      </c>
      <c r="E69" s="6">
        <f>'Left Edge of Deck'!AS153</f>
        <v>683.73998383476271</v>
      </c>
      <c r="F69" s="3">
        <f>'Girder 1'!AS125</f>
        <v>5263.1160397091153</v>
      </c>
      <c r="G69" s="6">
        <f>'Girder 1'!AS130</f>
        <v>683.70614597245492</v>
      </c>
      <c r="H69" s="3">
        <v>5265.4473489932379</v>
      </c>
      <c r="I69" s="6">
        <v>683.68123069759247</v>
      </c>
      <c r="J69" s="3">
        <f>'Girder 2'!E161</f>
        <v>5272.0416238254693</v>
      </c>
      <c r="K69" s="6">
        <f>'Girder 2'!F161</f>
        <v>683.60739275649939</v>
      </c>
      <c r="L69" s="3">
        <f>'Girder 3'!E161</f>
        <v>5280.9672079418224</v>
      </c>
      <c r="M69" s="60">
        <f>'Girder 3'!F161</f>
        <v>683.49953483208708</v>
      </c>
      <c r="N69" s="3">
        <f>Crown!E156</f>
        <v>5285.4299999999994</v>
      </c>
      <c r="O69" s="93">
        <f>Crown!AS131</f>
        <v>683.44219160420948</v>
      </c>
      <c r="P69" s="3">
        <f>'Girder 4'!E161</f>
        <v>5289.8927920581764</v>
      </c>
      <c r="Q69" s="6">
        <f>'Girder 4'!F161</f>
        <v>683.20837219921793</v>
      </c>
      <c r="R69" s="3">
        <f>'Girder 5'!E161</f>
        <v>5298.8183761745295</v>
      </c>
      <c r="S69" s="6">
        <f>'Girder 5'!F161</f>
        <v>682.73390485789196</v>
      </c>
      <c r="T69" s="3">
        <v>5305.4126510067608</v>
      </c>
      <c r="U69" s="6">
        <v>682.37751741608895</v>
      </c>
      <c r="V69" s="3">
        <f>'Girder 6'!E161</f>
        <v>5307.7439602908835</v>
      </c>
      <c r="W69" s="6">
        <f>'Girder 6'!F161</f>
        <v>682.25033280810919</v>
      </c>
      <c r="X69" s="3">
        <f>'Right Edge of Deck'!E160</f>
        <v>5311.0077932886543</v>
      </c>
      <c r="Y69" s="6">
        <f>'Right Edge of Deck'!F160</f>
        <v>682.0712308344381</v>
      </c>
    </row>
    <row r="70" spans="2:25" ht="20.100000000000001" customHeight="1" x14ac:dyDescent="0.2">
      <c r="B70" s="175"/>
      <c r="C70" s="89" t="str">
        <f>'Girder 1'!D162</f>
        <v>0.5 L</v>
      </c>
      <c r="D70" s="3">
        <f>'Left Edge of Deck'!E161</f>
        <v>5270.0522067113443</v>
      </c>
      <c r="E70" s="6">
        <f>'Left Edge of Deck'!F161</f>
        <v>683.43111961694399</v>
      </c>
      <c r="F70" s="3">
        <f>'Girder 1'!E162</f>
        <v>5273.3160397091151</v>
      </c>
      <c r="G70" s="6">
        <f>'Girder 1'!F162</f>
        <v>683.39347705085549</v>
      </c>
      <c r="H70" s="3">
        <v>5275.6473489932378</v>
      </c>
      <c r="I70" s="6">
        <v>683.36584413043545</v>
      </c>
      <c r="J70" s="3">
        <f>'Girder 2'!E162</f>
        <v>5282.2416238254691</v>
      </c>
      <c r="K70" s="6">
        <f>'Girder 2'!F162</f>
        <v>683.28431913476504</v>
      </c>
      <c r="L70" s="3">
        <f>'Girder 3'!E162</f>
        <v>5291.1672079418222</v>
      </c>
      <c r="M70" s="60">
        <f>'Girder 3'!F162</f>
        <v>683.16605651021791</v>
      </c>
      <c r="N70" s="3">
        <f>Crown!E157</f>
        <v>5295.6299999999992</v>
      </c>
      <c r="O70" s="93">
        <f>Crown!F157</f>
        <v>683.10351093227291</v>
      </c>
      <c r="P70" s="3">
        <f>'Girder 4'!E162</f>
        <v>5300.0927920581762</v>
      </c>
      <c r="Q70" s="6">
        <f>'Girder 4'!F162</f>
        <v>682.86448917721395</v>
      </c>
      <c r="R70" s="3">
        <f>'Girder 5'!E162</f>
        <v>5309.0183761745293</v>
      </c>
      <c r="S70" s="6">
        <f>'Girder 5'!F162</f>
        <v>682.37961713575305</v>
      </c>
      <c r="T70" s="3">
        <v>5315.6126510067606</v>
      </c>
      <c r="U70" s="6">
        <v>682.01554263937282</v>
      </c>
      <c r="V70" s="3">
        <f>'Girder 6'!E162</f>
        <v>5317.9439602908833</v>
      </c>
      <c r="W70" s="6">
        <f>'Girder 6'!F162</f>
        <v>681.88564038583547</v>
      </c>
      <c r="X70" s="3">
        <f>'Right Edge of Deck'!E161</f>
        <v>5321.2077932886541</v>
      </c>
      <c r="Y70" s="6">
        <f>'Right Edge of Deck'!F161</f>
        <v>681.70273370838379</v>
      </c>
    </row>
    <row r="71" spans="2:25" ht="20.100000000000001" customHeight="1" x14ac:dyDescent="0.2">
      <c r="B71" s="175"/>
      <c r="C71" s="89" t="str">
        <f>'Girder 1'!D163</f>
        <v>0.6 L</v>
      </c>
      <c r="D71" s="3">
        <f>'Left Edge of Deck'!AT152</f>
        <v>5280.2522067113441</v>
      </c>
      <c r="E71" s="6">
        <f>'Left Edge of Deck'!AT153</f>
        <v>683.11036509144424</v>
      </c>
      <c r="F71" s="3">
        <f>'Girder 1'!AT125</f>
        <v>5283.5160397091149</v>
      </c>
      <c r="G71" s="6">
        <f>'Girder 1'!AT130</f>
        <v>683.06891782157516</v>
      </c>
      <c r="H71" s="3">
        <v>5285.8473489932376</v>
      </c>
      <c r="I71" s="6">
        <v>683.03856725559751</v>
      </c>
      <c r="J71" s="3">
        <f>'Girder 2'!E163</f>
        <v>5292.4416238254689</v>
      </c>
      <c r="K71" s="6">
        <f>'Girder 2'!F163</f>
        <v>682.94935520534989</v>
      </c>
      <c r="L71" s="3">
        <f>'Girder 3'!E163</f>
        <v>5301.367207941822</v>
      </c>
      <c r="M71" s="60">
        <f>'Girder 3'!F163</f>
        <v>682.82068788066783</v>
      </c>
      <c r="N71" s="3">
        <f>Crown!E158</f>
        <v>5305.829999999999</v>
      </c>
      <c r="O71" s="93">
        <f>Crown!AT131</f>
        <v>682.75293995265542</v>
      </c>
      <c r="P71" s="3">
        <f>'Girder 4'!E163</f>
        <v>5310.292792058176</v>
      </c>
      <c r="Q71" s="6">
        <f>'Girder 4'!F163</f>
        <v>682.50871584752895</v>
      </c>
      <c r="R71" s="3">
        <f>'Girder 5'!E163</f>
        <v>5319.2183761745291</v>
      </c>
      <c r="S71" s="6">
        <f>'Girder 5'!F163</f>
        <v>682.01343910593334</v>
      </c>
      <c r="T71" s="3">
        <v>5325.8126510067605</v>
      </c>
      <c r="U71" s="6">
        <v>681.64167755497579</v>
      </c>
      <c r="V71" s="3">
        <f>'Girder 6'!E163</f>
        <v>5328.1439602908831</v>
      </c>
      <c r="W71" s="6">
        <f>'Girder 6'!F163</f>
        <v>681.50905765588084</v>
      </c>
      <c r="X71" s="3">
        <f>'Right Edge of Deck'!E162</f>
        <v>5331.4077932886539</v>
      </c>
      <c r="Y71" s="6">
        <f>'Right Edge of Deck'!F162</f>
        <v>681.32234627464845</v>
      </c>
    </row>
    <row r="72" spans="2:25" ht="20.100000000000001" customHeight="1" x14ac:dyDescent="0.2">
      <c r="B72" s="175"/>
      <c r="C72" s="89" t="str">
        <f>'Girder 1'!D164</f>
        <v>0.7 L</v>
      </c>
      <c r="D72" s="3">
        <f>'Left Edge of Deck'!E163</f>
        <v>5290.4522067113439</v>
      </c>
      <c r="E72" s="6">
        <f>'Left Edge of Deck'!F163</f>
        <v>682.77772025826368</v>
      </c>
      <c r="F72" s="3">
        <f>'Girder 1'!E164</f>
        <v>5293.7160397091147</v>
      </c>
      <c r="G72" s="6">
        <f>'Girder 1'!F164</f>
        <v>682.73246828461379</v>
      </c>
      <c r="H72" s="3">
        <v>5296.0473489932374</v>
      </c>
      <c r="I72" s="6">
        <v>682.69940007307855</v>
      </c>
      <c r="J72" s="3">
        <f>'Girder 2'!E164</f>
        <v>5302.6416238254687</v>
      </c>
      <c r="K72" s="6">
        <f>'Girder 2'!F164</f>
        <v>682.60250096825371</v>
      </c>
      <c r="L72" s="3">
        <f>'Girder 3'!E164</f>
        <v>5311.5672079418218</v>
      </c>
      <c r="M72" s="60">
        <f>'Girder 3'!F164</f>
        <v>682.46342894343684</v>
      </c>
      <c r="N72" s="3">
        <f>Crown!E159</f>
        <v>5316.0299999999988</v>
      </c>
      <c r="O72" s="93">
        <f>Crown!F159</f>
        <v>682.39047866535702</v>
      </c>
      <c r="P72" s="3">
        <f>'Girder 4'!E164</f>
        <v>5320.4927920581758</v>
      </c>
      <c r="Q72" s="6">
        <f>'Girder 4'!F164</f>
        <v>682.14105221016314</v>
      </c>
      <c r="R72" s="3">
        <f>'Girder 5'!E164</f>
        <v>5329.4183761745289</v>
      </c>
      <c r="S72" s="6">
        <f>'Girder 5'!F164</f>
        <v>681.63537076843261</v>
      </c>
      <c r="T72" s="3">
        <v>5336.0126510067603</v>
      </c>
      <c r="U72" s="6">
        <v>681.25592216289783</v>
      </c>
      <c r="V72" s="3">
        <f>'Girder 6'!E164</f>
        <v>5338.3439602908829</v>
      </c>
      <c r="W72" s="6">
        <f>'Girder 6'!F164</f>
        <v>681.12058461824529</v>
      </c>
      <c r="X72" s="3">
        <f>'Right Edge of Deck'!E163</f>
        <v>5341.6077932886537</v>
      </c>
      <c r="Y72" s="6">
        <f>'Right Edge of Deck'!F163</f>
        <v>680.9300685332322</v>
      </c>
    </row>
    <row r="73" spans="2:25" ht="20.100000000000001" customHeight="1" x14ac:dyDescent="0.2">
      <c r="B73" s="175"/>
      <c r="C73" s="89" t="str">
        <f>'Girder 1'!D165</f>
        <v>0.8 L</v>
      </c>
      <c r="D73" s="3">
        <f>'Left Edge of Deck'!AU152</f>
        <v>5300.6522067113438</v>
      </c>
      <c r="E73" s="6">
        <f>'Left Edge of Deck'!AU153</f>
        <v>682.4331851174021</v>
      </c>
      <c r="F73" s="3">
        <f>'Girder 1'!AU125</f>
        <v>5303.9160397091146</v>
      </c>
      <c r="G73" s="6">
        <f>'Girder 1'!AU130</f>
        <v>682.38412843997162</v>
      </c>
      <c r="H73" s="3">
        <v>5306.2473489932372</v>
      </c>
      <c r="I73" s="6">
        <v>682.34834258287879</v>
      </c>
      <c r="J73" s="3">
        <f>'Girder 2'!E165</f>
        <v>5312.8416238254686</v>
      </c>
      <c r="K73" s="6">
        <f>'Girder 2'!F165</f>
        <v>682.24375642347661</v>
      </c>
      <c r="L73" s="3">
        <f>'Girder 3'!E165</f>
        <v>5321.7672079418217</v>
      </c>
      <c r="M73" s="60">
        <f>'Girder 3'!F165</f>
        <v>682.09427969852493</v>
      </c>
      <c r="N73" s="3">
        <f>Crown!E160</f>
        <v>5326.2299999999987</v>
      </c>
      <c r="O73" s="93">
        <f>Crown!AU131</f>
        <v>682.01612707037771</v>
      </c>
      <c r="P73" s="3">
        <f>'Girder 4'!E165</f>
        <v>5330.6927920581757</v>
      </c>
      <c r="Q73" s="6">
        <f>'Girder 4'!F165</f>
        <v>681.7614982651163</v>
      </c>
      <c r="R73" s="3">
        <f>'Girder 5'!E165</f>
        <v>5339.6183761745287</v>
      </c>
      <c r="S73" s="6">
        <f>'Girder 5'!F165</f>
        <v>681.24541212325096</v>
      </c>
      <c r="T73" s="3">
        <v>5346.2126510067601</v>
      </c>
      <c r="U73" s="6">
        <v>680.85827646313896</v>
      </c>
      <c r="V73" s="3">
        <f>'Girder 6'!E165</f>
        <v>5348.5439602908828</v>
      </c>
      <c r="W73" s="6">
        <f>'Girder 6'!F165</f>
        <v>680.72022127292871</v>
      </c>
      <c r="X73" s="3">
        <f>'Right Edge of Deck'!E164</f>
        <v>5351.8077932886536</v>
      </c>
      <c r="Y73" s="6">
        <f>'Right Edge of Deck'!F164</f>
        <v>680.52848826845388</v>
      </c>
    </row>
    <row r="74" spans="2:25" ht="20.100000000000001" customHeight="1" x14ac:dyDescent="0.2">
      <c r="B74" s="175"/>
      <c r="C74" s="89" t="str">
        <f>'Girder 1'!D166</f>
        <v>SPLICE 6</v>
      </c>
      <c r="D74" s="3">
        <f>'Left Edge of Deck'!AV152</f>
        <v>5301.0522067113452</v>
      </c>
      <c r="E74" s="6">
        <f>'Left Edge of Deck'!AV153</f>
        <v>682.41943164924555</v>
      </c>
      <c r="F74" s="3">
        <f>'Girder 1'!AV125</f>
        <v>5304.316039709116</v>
      </c>
      <c r="G74" s="6">
        <f>'Girder 1'!AV130</f>
        <v>682.3702257677453</v>
      </c>
      <c r="H74" s="3">
        <v>5306.6473489932387</v>
      </c>
      <c r="I74" s="6">
        <v>682.33433333631683</v>
      </c>
      <c r="J74" s="3">
        <f>'Girder 2'!E166</f>
        <v>5313.24162382547</v>
      </c>
      <c r="K74" s="6">
        <f>'Girder 2'!F166</f>
        <v>682.22944572379402</v>
      </c>
      <c r="L74" s="3">
        <f>'Girder 3'!E166</f>
        <v>5322.1672079418231</v>
      </c>
      <c r="M74" s="60">
        <f>'Girder 3'!F166</f>
        <v>682.07956097138594</v>
      </c>
      <c r="N74" s="3">
        <f>Crown!E161</f>
        <v>5326.63</v>
      </c>
      <c r="O74" s="93">
        <f>Crown!AV131</f>
        <v>682.00120432951064</v>
      </c>
      <c r="P74" s="3">
        <f>'Girder 4'!E166</f>
        <v>5331.0927920581771</v>
      </c>
      <c r="Q74" s="6">
        <f>'Girder 4'!F166</f>
        <v>681.74637151052116</v>
      </c>
      <c r="R74" s="3">
        <f>'Girder 5'!E166</f>
        <v>5340.0183761745302</v>
      </c>
      <c r="S74" s="6">
        <f>'Girder 5'!F166</f>
        <v>681.22987734119954</v>
      </c>
      <c r="T74" s="3">
        <v>5346.6126510067616</v>
      </c>
      <c r="U74" s="6">
        <v>680.84244022796679</v>
      </c>
      <c r="V74" s="3">
        <f>'Girder 6'!E166</f>
        <v>5348.9439602908842</v>
      </c>
      <c r="W74" s="6">
        <f>'Girder 6'!F166</f>
        <v>680.70427846342102</v>
      </c>
      <c r="X74" s="3">
        <f>'Right Edge of Deck'!E165</f>
        <v>5352.207793288655</v>
      </c>
      <c r="Y74" s="6">
        <f>'Right Edge of Deck'!F165</f>
        <v>680.51248826845381</v>
      </c>
    </row>
    <row r="75" spans="2:25" ht="20.100000000000001" customHeight="1" thickBot="1" x14ac:dyDescent="0.25">
      <c r="B75" s="175"/>
      <c r="C75" s="95" t="str">
        <f>'Girder 1'!D167</f>
        <v>0.9 L</v>
      </c>
      <c r="D75" s="63">
        <f>'Left Edge of Deck'!E166</f>
        <v>5310.8522067113436</v>
      </c>
      <c r="E75" s="62">
        <f>'Left Edge of Deck'!F166</f>
        <v>682.07675966885961</v>
      </c>
      <c r="F75" s="63">
        <f>'Girder 1'!E167</f>
        <v>5314.1160397091144</v>
      </c>
      <c r="G75" s="62">
        <f>'Girder 1'!F167</f>
        <v>682.02389828764842</v>
      </c>
      <c r="H75" s="63">
        <v>5316.447348993237</v>
      </c>
      <c r="I75" s="62">
        <v>681.98539478499799</v>
      </c>
      <c r="J75" s="63">
        <f>'Girder 2'!E167</f>
        <v>5323.0416238254684</v>
      </c>
      <c r="K75" s="62">
        <f>'Girder 2'!F167</f>
        <v>681.8731215710186</v>
      </c>
      <c r="L75" s="63">
        <f>'Girder 3'!E167</f>
        <v>5331.9672079418215</v>
      </c>
      <c r="M75" s="64">
        <f>'Girder 3'!F167</f>
        <v>681.71324014593199</v>
      </c>
      <c r="N75" s="63">
        <f>Crown!E162</f>
        <v>5336.4299999999985</v>
      </c>
      <c r="O75" s="96">
        <f>Crown!F162</f>
        <v>681.62988516771736</v>
      </c>
      <c r="P75" s="63">
        <f>'Girder 4'!E167</f>
        <v>5340.8927920581755</v>
      </c>
      <c r="Q75" s="62">
        <f>'Girder 4'!F167</f>
        <v>681.37005401238855</v>
      </c>
      <c r="R75" s="63">
        <f>'Girder 5'!E167</f>
        <v>5349.8183761745286</v>
      </c>
      <c r="S75" s="62">
        <f>'Girder 5'!F167</f>
        <v>680.84356317038839</v>
      </c>
      <c r="T75" s="63">
        <v>5356.4126510067599</v>
      </c>
      <c r="U75" s="62">
        <v>680.4534939597296</v>
      </c>
      <c r="V75" s="63">
        <f>'Girder 6'!E167</f>
        <v>5358.7439602908826</v>
      </c>
      <c r="W75" s="62">
        <f>'Girder 6'!F167</f>
        <v>680.31474158836465</v>
      </c>
      <c r="X75" s="63">
        <f>'Right Edge of Deck'!E166</f>
        <v>5362.0077932886534</v>
      </c>
      <c r="Y75" s="62">
        <f>'Right Edge of Deck'!F166</f>
        <v>680.12048826845387</v>
      </c>
    </row>
    <row r="76" spans="2:25" ht="20.100000000000001" customHeight="1" thickBot="1" x14ac:dyDescent="0.25">
      <c r="B76" s="103"/>
      <c r="C76" s="85"/>
      <c r="D76" s="67"/>
      <c r="E76" s="66"/>
      <c r="F76" s="67"/>
      <c r="G76" s="66"/>
      <c r="H76" s="67"/>
      <c r="I76" s="66"/>
      <c r="J76" s="67"/>
      <c r="K76" s="66"/>
      <c r="L76" s="67"/>
      <c r="M76" s="66"/>
      <c r="N76" s="67"/>
      <c r="O76" s="66"/>
      <c r="P76" s="67"/>
      <c r="Q76" s="66"/>
      <c r="R76" s="67"/>
      <c r="S76" s="66"/>
      <c r="T76" s="67"/>
      <c r="U76" s="66"/>
      <c r="V76" s="67"/>
      <c r="W76" s="66"/>
      <c r="X76" s="67"/>
      <c r="Y76" s="66"/>
    </row>
    <row r="77" spans="2:25" ht="20.100000000000001" customHeight="1" x14ac:dyDescent="0.2">
      <c r="B77" s="175">
        <v>7</v>
      </c>
      <c r="C77" s="97" t="str">
        <f>'Girder 1'!D169</f>
        <v>0.0 L</v>
      </c>
      <c r="D77" s="7">
        <f>'Left Edge of Deck'!AW152</f>
        <v>5321.0522067113452</v>
      </c>
      <c r="E77" s="59">
        <f>'Left Edge of Deck'!AW153</f>
        <v>681.70844391263608</v>
      </c>
      <c r="F77" s="7">
        <f>'Girder 1'!AW125</f>
        <v>5324.316039709116</v>
      </c>
      <c r="G77" s="59">
        <f>'Girder 1'!AW130</f>
        <v>681.65177782764431</v>
      </c>
      <c r="H77" s="7">
        <v>5326.6473489932387</v>
      </c>
      <c r="I77" s="59">
        <v>681.61055667943617</v>
      </c>
      <c r="J77" s="7">
        <f>'Girder 2'!E169</f>
        <v>5333.24162382547</v>
      </c>
      <c r="K77" s="59">
        <f>'Girder 2'!F169</f>
        <v>681.49059641087956</v>
      </c>
      <c r="L77" s="7">
        <f>'Girder 3'!E169</f>
        <v>5342.1672079418231</v>
      </c>
      <c r="M77" s="59">
        <f>'Girder 3'!F169</f>
        <v>681.32031028565814</v>
      </c>
      <c r="N77" s="7">
        <f>Crown!E164</f>
        <v>5346.63</v>
      </c>
      <c r="O77" s="59">
        <f>Crown!AW131</f>
        <v>681.23175295737599</v>
      </c>
      <c r="P77" s="7">
        <f>'Girder 4'!E169</f>
        <v>5351.0927920581771</v>
      </c>
      <c r="Q77" s="59">
        <f>'Girder 4'!F169</f>
        <v>680.969188317673</v>
      </c>
      <c r="R77" s="7">
        <f>'Girder 5'!E169</f>
        <v>5360.0183761745302</v>
      </c>
      <c r="S77" s="59">
        <f>'Girder 5'!F169</f>
        <v>680.43796495301876</v>
      </c>
      <c r="T77" s="7">
        <v>5366.6126510067616</v>
      </c>
      <c r="U77" s="59">
        <v>680.04549395972958</v>
      </c>
      <c r="V77" s="7">
        <f>'Girder 6'!E169</f>
        <v>5368.9439602908842</v>
      </c>
      <c r="W77" s="59">
        <f>'Girder 6'!F169</f>
        <v>679.90674158836464</v>
      </c>
      <c r="X77" s="7">
        <f>'Right Edge of Deck'!E168</f>
        <v>5372.207793288655</v>
      </c>
      <c r="Y77" s="59">
        <f>'Right Edge of Deck'!F168</f>
        <v>679.71248826845385</v>
      </c>
    </row>
    <row r="78" spans="2:25" ht="20.100000000000001" customHeight="1" x14ac:dyDescent="0.2">
      <c r="B78" s="175"/>
      <c r="C78" s="89" t="str">
        <f>'Girder 1'!D170</f>
        <v>0.1 L</v>
      </c>
      <c r="D78" s="3">
        <f>'Left Edge of Deck'!E169</f>
        <v>5327.7022067113448</v>
      </c>
      <c r="E78" s="6">
        <f>'Left Edge of Deck'!F169</f>
        <v>681.46191347150432</v>
      </c>
      <c r="F78" s="3">
        <f>'Girder 1'!E170</f>
        <v>5330.9660397091156</v>
      </c>
      <c r="G78" s="6">
        <f>'Girder 1'!F170</f>
        <v>681.40276686885159</v>
      </c>
      <c r="H78" s="3">
        <v>5333.2973489932383</v>
      </c>
      <c r="I78" s="6">
        <v>681.35977392231428</v>
      </c>
      <c r="J78" s="3">
        <f>'Girder 2'!E170</f>
        <v>5339.8916238254697</v>
      </c>
      <c r="K78" s="6">
        <f>'Girder 2'!F170</f>
        <v>681.23480199562641</v>
      </c>
      <c r="L78" s="3">
        <f>'Girder 3'!E170</f>
        <v>5348.8172079418227</v>
      </c>
      <c r="M78" s="6">
        <f>'Girder 3'!F170</f>
        <v>681.05773241394456</v>
      </c>
      <c r="N78" s="3">
        <f>Crown!E165</f>
        <v>5353.28</v>
      </c>
      <c r="O78" s="6">
        <f>Crown!F165</f>
        <v>680.96879999999999</v>
      </c>
      <c r="P78" s="3">
        <f>'Girder 4'!E170</f>
        <v>5357.7427920581767</v>
      </c>
      <c r="Q78" s="6">
        <f>'Girder 4'!F170</f>
        <v>680.70318831767304</v>
      </c>
      <c r="R78" s="3">
        <f>'Girder 5'!E170</f>
        <v>5366.6683761745298</v>
      </c>
      <c r="S78" s="6">
        <f>'Girder 5'!F170</f>
        <v>680.1719649530188</v>
      </c>
      <c r="T78" s="3">
        <v>5373.2626510067612</v>
      </c>
      <c r="U78" s="6">
        <v>679.77949395972962</v>
      </c>
      <c r="V78" s="3">
        <f>'Girder 6'!E170</f>
        <v>5375.5939602908838</v>
      </c>
      <c r="W78" s="6">
        <f>'Girder 6'!F170</f>
        <v>679.64074158836468</v>
      </c>
      <c r="X78" s="3">
        <f>'Right Edge of Deck'!E169</f>
        <v>5378.8577932886546</v>
      </c>
      <c r="Y78" s="6">
        <f>'Right Edge of Deck'!F169</f>
        <v>679.44648826845389</v>
      </c>
    </row>
    <row r="79" spans="2:25" ht="20.100000000000001" customHeight="1" x14ac:dyDescent="0.2">
      <c r="B79" s="175"/>
      <c r="C79" s="89" t="str">
        <f>'Girder 1'!D171</f>
        <v>0.2 L</v>
      </c>
      <c r="D79" s="3">
        <f>'Left Edge of Deck'!AY152</f>
        <v>5334.3522067113445</v>
      </c>
      <c r="E79" s="6">
        <f>'Left Edge of Deck'!AY153</f>
        <v>681.21032902103559</v>
      </c>
      <c r="F79" s="3">
        <f>'Girder 1'!AY125</f>
        <v>5337.6160397091153</v>
      </c>
      <c r="G79" s="6">
        <f>'Girder 1'!AY130</f>
        <v>681.14870190072202</v>
      </c>
      <c r="H79" s="3">
        <v>5339.9473489932379</v>
      </c>
      <c r="I79" s="6">
        <v>681.10393715585542</v>
      </c>
      <c r="J79" s="3">
        <f>'Girder 2'!E171</f>
        <v>5346.5416238254693</v>
      </c>
      <c r="K79" s="6">
        <f>'Girder 2'!F171</f>
        <v>680.9739535710363</v>
      </c>
      <c r="L79" s="3">
        <f>'Girder 3'!E171</f>
        <v>5355.4672079418224</v>
      </c>
      <c r="M79" s="6">
        <f>'Girder 3'!F171</f>
        <v>680.79421168232716</v>
      </c>
      <c r="N79" s="3">
        <f>Crown!E166</f>
        <v>5359.9299999999994</v>
      </c>
      <c r="O79" s="6">
        <f>Crown!AY131</f>
        <v>680.70280000000002</v>
      </c>
      <c r="P79" s="3">
        <f>'Girder 4'!E171</f>
        <v>5364.3927920581764</v>
      </c>
      <c r="Q79" s="6">
        <f>'Girder 4'!F171</f>
        <v>680.43718831767296</v>
      </c>
      <c r="R79" s="3">
        <f>'Girder 5'!E171</f>
        <v>5373.3183761745295</v>
      </c>
      <c r="S79" s="6">
        <f>'Girder 5'!F171</f>
        <v>679.90596495301884</v>
      </c>
      <c r="T79" s="3">
        <v>5379.9126510067608</v>
      </c>
      <c r="U79" s="6">
        <v>679.51349395972966</v>
      </c>
      <c r="V79" s="3">
        <f>'Girder 6'!E171</f>
        <v>5382.2439602908835</v>
      </c>
      <c r="W79" s="6">
        <f>'Girder 6'!F171</f>
        <v>679.3747415883646</v>
      </c>
      <c r="X79" s="3">
        <f>'Right Edge of Deck'!E170</f>
        <v>5385.5077932886543</v>
      </c>
      <c r="Y79" s="6">
        <f>'Right Edge of Deck'!F170</f>
        <v>679.18048826845393</v>
      </c>
    </row>
    <row r="80" spans="2:25" ht="20.100000000000001" customHeight="1" x14ac:dyDescent="0.2">
      <c r="B80" s="175"/>
      <c r="C80" s="89" t="str">
        <f>'Girder 1'!D172</f>
        <v>0.3 L</v>
      </c>
      <c r="D80" s="3">
        <f>'Left Edge of Deck'!E171</f>
        <v>5341.0022067113441</v>
      </c>
      <c r="E80" s="6">
        <f>'Left Edge of Deck'!F171</f>
        <v>680.95369056122991</v>
      </c>
      <c r="F80" s="3">
        <f>'Girder 1'!E172</f>
        <v>5344.2660397091149</v>
      </c>
      <c r="G80" s="6">
        <f>'Girder 1'!F172</f>
        <v>680.88958292325538</v>
      </c>
      <c r="H80" s="3">
        <v>5346.5973489932376</v>
      </c>
      <c r="I80" s="6">
        <v>680.8430463800596</v>
      </c>
      <c r="J80" s="3">
        <f>'Girder 2'!E172</f>
        <v>5353.1916238254689</v>
      </c>
      <c r="K80" s="6">
        <f>'Girder 2'!F172</f>
        <v>680.71103504698124</v>
      </c>
      <c r="L80" s="3">
        <f>'Girder 3'!E172</f>
        <v>5362.117207941822</v>
      </c>
      <c r="M80" s="6">
        <f>'Girder 3'!F172</f>
        <v>680.5282116823272</v>
      </c>
      <c r="N80" s="3">
        <f>Crown!E167</f>
        <v>5366.579999999999</v>
      </c>
      <c r="O80" s="6">
        <f>Crown!F167</f>
        <v>680.43680000000006</v>
      </c>
      <c r="P80" s="3">
        <f>'Girder 4'!E172</f>
        <v>5371.042792058176</v>
      </c>
      <c r="Q80" s="6">
        <f>'Girder 4'!F172</f>
        <v>680.171188317673</v>
      </c>
      <c r="R80" s="3">
        <f>'Girder 5'!E172</f>
        <v>5379.9683761745291</v>
      </c>
      <c r="S80" s="6">
        <f>'Girder 5'!F172</f>
        <v>679.63996495301888</v>
      </c>
      <c r="T80" s="3">
        <v>5386.5626510067605</v>
      </c>
      <c r="U80" s="6">
        <v>679.24749395972958</v>
      </c>
      <c r="V80" s="3">
        <f>'Girder 6'!E172</f>
        <v>5388.8939602908831</v>
      </c>
      <c r="W80" s="6">
        <f>'Girder 6'!F172</f>
        <v>679.10874158836464</v>
      </c>
      <c r="X80" s="3">
        <f>'Right Edge of Deck'!E171</f>
        <v>5392.1577932886539</v>
      </c>
      <c r="Y80" s="6">
        <f>'Right Edge of Deck'!F171</f>
        <v>678.91448826845385</v>
      </c>
    </row>
    <row r="81" spans="2:25" ht="20.100000000000001" customHeight="1" x14ac:dyDescent="0.2">
      <c r="B81" s="175"/>
      <c r="C81" s="89" t="str">
        <f>'Girder 1'!D173</f>
        <v>0.4 L</v>
      </c>
      <c r="D81" s="3">
        <f>'Left Edge of Deck'!AZ152</f>
        <v>5347.6522067113438</v>
      </c>
      <c r="E81" s="6">
        <f>'Left Edge of Deck'!AZ153</f>
        <v>680.69199809208715</v>
      </c>
      <c r="F81" s="3">
        <f>'Girder 1'!AZ125</f>
        <v>5350.9160397091146</v>
      </c>
      <c r="G81" s="6">
        <f>'Girder 1'!AZ130</f>
        <v>680.62785841163543</v>
      </c>
      <c r="H81" s="3">
        <v>5353.2473489932372</v>
      </c>
      <c r="I81" s="6">
        <v>680.58010604027049</v>
      </c>
      <c r="J81" s="3">
        <f>'Girder 2'!E173</f>
        <v>5359.8416238254686</v>
      </c>
      <c r="K81" s="6">
        <f>'Girder 2'!F173</f>
        <v>680.44503504698127</v>
      </c>
      <c r="L81" s="3">
        <f>'Girder 3'!E173</f>
        <v>5368.7672079418217</v>
      </c>
      <c r="M81" s="6">
        <f>'Girder 3'!F173</f>
        <v>680.26221168232723</v>
      </c>
      <c r="N81" s="3">
        <f>Crown!E168</f>
        <v>5373.2299999999987</v>
      </c>
      <c r="O81" s="6">
        <f>Crown!AZ131</f>
        <v>680.1708000000001</v>
      </c>
      <c r="P81" s="3">
        <f>'Girder 4'!E173</f>
        <v>5377.6927920581757</v>
      </c>
      <c r="Q81" s="6">
        <f>'Girder 4'!F173</f>
        <v>679.90518831767304</v>
      </c>
      <c r="R81" s="3">
        <f>'Girder 5'!E173</f>
        <v>5386.6183761745287</v>
      </c>
      <c r="S81" s="6">
        <f>'Girder 5'!F173</f>
        <v>679.37396495301891</v>
      </c>
      <c r="T81" s="3">
        <v>5393.2126510067601</v>
      </c>
      <c r="U81" s="6">
        <v>678.98149395972962</v>
      </c>
      <c r="V81" s="3">
        <f>'Girder 6'!E173</f>
        <v>5395.5439602908828</v>
      </c>
      <c r="W81" s="6">
        <f>'Girder 6'!F173</f>
        <v>678.84274158836467</v>
      </c>
      <c r="X81" s="3">
        <f>'Right Edge of Deck'!E172</f>
        <v>5398.8077932886536</v>
      </c>
      <c r="Y81" s="6">
        <f>'Right Edge of Deck'!F172</f>
        <v>678.64848826845389</v>
      </c>
    </row>
    <row r="82" spans="2:25" ht="20.100000000000001" customHeight="1" x14ac:dyDescent="0.2">
      <c r="B82" s="175"/>
      <c r="C82" s="89" t="str">
        <f>'Girder 1'!D174</f>
        <v>0.5 L</v>
      </c>
      <c r="D82" s="3">
        <f>'Left Edge of Deck'!E173</f>
        <v>5354.3022067113434</v>
      </c>
      <c r="E82" s="6">
        <f>'Left Edge of Deck'!F173</f>
        <v>680.42871173154629</v>
      </c>
      <c r="F82" s="3">
        <f>'Girder 1'!E174</f>
        <v>5357.5660397091142</v>
      </c>
      <c r="G82" s="6">
        <f>'Girder 1'!F174</f>
        <v>680.36185841163535</v>
      </c>
      <c r="H82" s="3">
        <v>5359.8973489932368</v>
      </c>
      <c r="I82" s="6">
        <v>680.31410604027053</v>
      </c>
      <c r="J82" s="3">
        <f>'Girder 2'!E174</f>
        <v>5366.4916238254682</v>
      </c>
      <c r="K82" s="6">
        <f>'Girder 2'!F174</f>
        <v>680.17903504698131</v>
      </c>
      <c r="L82" s="3">
        <f>'Girder 3'!E174</f>
        <v>5375.4172079418213</v>
      </c>
      <c r="M82" s="6">
        <f>'Girder 3'!F174</f>
        <v>679.99621168232716</v>
      </c>
      <c r="N82" s="3">
        <f>Crown!E169</f>
        <v>5379.8799999999983</v>
      </c>
      <c r="O82" s="6">
        <f>Crown!F169</f>
        <v>679.90480000000014</v>
      </c>
      <c r="P82" s="3">
        <f>'Girder 4'!E174</f>
        <v>5384.3427920581753</v>
      </c>
      <c r="Q82" s="6">
        <f>'Girder 4'!F174</f>
        <v>679.63918831767307</v>
      </c>
      <c r="R82" s="3">
        <f>'Girder 5'!E174</f>
        <v>5393.2683761745284</v>
      </c>
      <c r="S82" s="6">
        <f>'Girder 5'!F174</f>
        <v>679.10796495301884</v>
      </c>
      <c r="T82" s="3">
        <v>5399.8626510067597</v>
      </c>
      <c r="U82" s="6">
        <v>678.71549395972966</v>
      </c>
      <c r="V82" s="3">
        <f>'Girder 6'!E174</f>
        <v>5402.1939602908824</v>
      </c>
      <c r="W82" s="6">
        <f>'Girder 6'!F174</f>
        <v>678.57674158836471</v>
      </c>
      <c r="X82" s="3">
        <f>'Right Edge of Deck'!E173</f>
        <v>5405.4577932886532</v>
      </c>
      <c r="Y82" s="6">
        <f>'Right Edge of Deck'!F173</f>
        <v>678.38248826845393</v>
      </c>
    </row>
    <row r="83" spans="2:25" ht="20.100000000000001" customHeight="1" x14ac:dyDescent="0.2">
      <c r="B83" s="175"/>
      <c r="C83" s="89" t="str">
        <f>'Girder 1'!D175</f>
        <v>0.6 L</v>
      </c>
      <c r="D83" s="3">
        <f>'Left Edge of Deck'!BA152</f>
        <v>5360.952206711343</v>
      </c>
      <c r="E83" s="6">
        <f>'Left Edge of Deck'!BA153</f>
        <v>680.16271173154632</v>
      </c>
      <c r="F83" s="3">
        <f>'Girder 1'!BA125</f>
        <v>5364.2160397091138</v>
      </c>
      <c r="G83" s="6">
        <f>'Girder 1'!BA130</f>
        <v>680.09585841163539</v>
      </c>
      <c r="H83" s="3">
        <v>5366.5473489932365</v>
      </c>
      <c r="I83" s="6">
        <v>680.04810604027057</v>
      </c>
      <c r="J83" s="3">
        <f>'Girder 2'!E175</f>
        <v>5373.1416238254678</v>
      </c>
      <c r="K83" s="6">
        <f>'Girder 2'!F175</f>
        <v>679.91303504698135</v>
      </c>
      <c r="L83" s="3">
        <f>'Girder 3'!E175</f>
        <v>5382.0672079418209</v>
      </c>
      <c r="M83" s="6">
        <f>'Girder 3'!F175</f>
        <v>679.73021168232719</v>
      </c>
      <c r="N83" s="3">
        <f>Crown!E170</f>
        <v>5386.5299999999979</v>
      </c>
      <c r="O83" s="6">
        <f>Crown!BA131</f>
        <v>679.63880000000006</v>
      </c>
      <c r="P83" s="3">
        <f>'Girder 4'!E175</f>
        <v>5390.9927920581749</v>
      </c>
      <c r="Q83" s="6">
        <f>'Girder 4'!F175</f>
        <v>679.37318831767311</v>
      </c>
      <c r="R83" s="3">
        <f>'Girder 5'!E175</f>
        <v>5399.918376174528</v>
      </c>
      <c r="S83" s="6">
        <f>'Girder 5'!F175</f>
        <v>678.84196495301887</v>
      </c>
      <c r="T83" s="3">
        <v>5406.5126510067594</v>
      </c>
      <c r="U83" s="6">
        <v>678.44949395972969</v>
      </c>
      <c r="V83" s="3">
        <f>'Girder 6'!E175</f>
        <v>5408.843960290882</v>
      </c>
      <c r="W83" s="6">
        <f>'Girder 6'!F175</f>
        <v>678.31074158836475</v>
      </c>
      <c r="X83" s="3">
        <f>'Right Edge of Deck'!E174</f>
        <v>5412.1077932886528</v>
      </c>
      <c r="Y83" s="6">
        <f>'Right Edge of Deck'!F174</f>
        <v>678.11648826845396</v>
      </c>
    </row>
    <row r="84" spans="2:25" ht="20.100000000000001" customHeight="1" x14ac:dyDescent="0.2">
      <c r="B84" s="175"/>
      <c r="C84" s="89" t="str">
        <f>'Girder 1'!D176</f>
        <v>0.7 L</v>
      </c>
      <c r="D84" s="3">
        <f>'Left Edge of Deck'!E175</f>
        <v>5367.6022067113427</v>
      </c>
      <c r="E84" s="6">
        <f>'Left Edge of Deck'!F175</f>
        <v>679.89671173154636</v>
      </c>
      <c r="F84" s="3">
        <f>'Girder 1'!E176</f>
        <v>5370.8660397091135</v>
      </c>
      <c r="G84" s="6">
        <f>'Girder 1'!F176</f>
        <v>679.82985841163543</v>
      </c>
      <c r="H84" s="3">
        <v>5373.1973489932361</v>
      </c>
      <c r="I84" s="6">
        <v>679.78210604027061</v>
      </c>
      <c r="J84" s="3">
        <f>'Girder 2'!E176</f>
        <v>5379.7916238254675</v>
      </c>
      <c r="K84" s="6">
        <f>'Girder 2'!F176</f>
        <v>679.64703504698127</v>
      </c>
      <c r="L84" s="3">
        <f>'Girder 3'!E176</f>
        <v>5388.7172079418206</v>
      </c>
      <c r="M84" s="6">
        <f>'Girder 3'!F176</f>
        <v>679.46421168232723</v>
      </c>
      <c r="N84" s="3">
        <f>Crown!E171</f>
        <v>5393.1799999999976</v>
      </c>
      <c r="O84" s="6">
        <f>Crown!F171</f>
        <v>679.3728000000001</v>
      </c>
      <c r="P84" s="3">
        <f>'Girder 4'!E176</f>
        <v>5397.6427920581746</v>
      </c>
      <c r="Q84" s="6">
        <f>'Girder 4'!F176</f>
        <v>679.10718831767304</v>
      </c>
      <c r="R84" s="3">
        <f>'Girder 5'!E176</f>
        <v>5406.5683761745277</v>
      </c>
      <c r="S84" s="6">
        <f>'Girder 5'!F176</f>
        <v>678.57596495301891</v>
      </c>
      <c r="T84" s="3">
        <v>5413.162651006759</v>
      </c>
      <c r="U84" s="6">
        <v>678.18349395972973</v>
      </c>
      <c r="V84" s="3">
        <f>'Girder 6'!E176</f>
        <v>5415.4939602908817</v>
      </c>
      <c r="W84" s="6">
        <f>'Girder 6'!F176</f>
        <v>678.04474158836467</v>
      </c>
      <c r="X84" s="3">
        <f>'Right Edge of Deck'!E175</f>
        <v>5418.7577932886525</v>
      </c>
      <c r="Y84" s="6">
        <f>'Right Edge of Deck'!F175</f>
        <v>677.850488268454</v>
      </c>
    </row>
    <row r="85" spans="2:25" ht="20.100000000000001" customHeight="1" x14ac:dyDescent="0.2">
      <c r="B85" s="175"/>
      <c r="C85" s="89" t="str">
        <f>'Girder 1'!D177</f>
        <v>0.8 L</v>
      </c>
      <c r="D85" s="3">
        <f>'Left Edge of Deck'!BB152</f>
        <v>5374.2522067113423</v>
      </c>
      <c r="E85" s="6">
        <f>'Left Edge of Deck'!BB153</f>
        <v>679.6307117315464</v>
      </c>
      <c r="F85" s="3">
        <f>'Girder 1'!BB125</f>
        <v>5377.5160397091131</v>
      </c>
      <c r="G85" s="6">
        <f>'Girder 1'!BB130</f>
        <v>679.56385841163547</v>
      </c>
      <c r="H85" s="3">
        <v>5379.8473489932358</v>
      </c>
      <c r="I85" s="6">
        <v>679.51610604027064</v>
      </c>
      <c r="J85" s="3">
        <f>'Girder 2'!E177</f>
        <v>5386.4416238254671</v>
      </c>
      <c r="K85" s="6">
        <f>'Girder 2'!F177</f>
        <v>679.38103504698131</v>
      </c>
      <c r="L85" s="3">
        <f>'Girder 3'!E177</f>
        <v>5395.3672079418202</v>
      </c>
      <c r="M85" s="6">
        <f>'Girder 3'!F177</f>
        <v>679.19821168232727</v>
      </c>
      <c r="N85" s="3">
        <f>Crown!E172</f>
        <v>5399.8299999999972</v>
      </c>
      <c r="O85" s="6">
        <f>Crown!BB131</f>
        <v>679.10680000000013</v>
      </c>
      <c r="P85" s="3">
        <f>'Girder 4'!E177</f>
        <v>5404.2927920581742</v>
      </c>
      <c r="Q85" s="6">
        <f>'Girder 4'!F177</f>
        <v>678.84118831767307</v>
      </c>
      <c r="R85" s="3">
        <f>'Girder 5'!E177</f>
        <v>5413.2183761745273</v>
      </c>
      <c r="S85" s="6">
        <f>'Girder 5'!F177</f>
        <v>678.30996495301895</v>
      </c>
      <c r="T85" s="3">
        <v>5419.8126510067586</v>
      </c>
      <c r="U85" s="6">
        <v>677.91749395972965</v>
      </c>
      <c r="V85" s="3">
        <f>'Girder 6'!E177</f>
        <v>5422.1439602908813</v>
      </c>
      <c r="W85" s="6">
        <f>'Girder 6'!F177</f>
        <v>677.77874158836471</v>
      </c>
      <c r="X85" s="3">
        <f>'Right Edge of Deck'!E176</f>
        <v>5425.4077932886521</v>
      </c>
      <c r="Y85" s="6">
        <f>'Right Edge of Deck'!F176</f>
        <v>677.58448826845392</v>
      </c>
    </row>
    <row r="86" spans="2:25" ht="20.100000000000001" customHeight="1" x14ac:dyDescent="0.2">
      <c r="B86" s="175"/>
      <c r="C86" s="89" t="str">
        <f>'Girder 1'!D178</f>
        <v>0.9 L</v>
      </c>
      <c r="D86" s="3">
        <f>'Left Edge of Deck'!E177</f>
        <v>5380.9022067113419</v>
      </c>
      <c r="E86" s="6">
        <f>'Left Edge of Deck'!F177</f>
        <v>679.36471173154632</v>
      </c>
      <c r="F86" s="3">
        <f>'Girder 1'!E178</f>
        <v>5384.1660397091127</v>
      </c>
      <c r="G86" s="6">
        <f>'Girder 1'!F178</f>
        <v>679.2978584116355</v>
      </c>
      <c r="H86" s="3">
        <v>5386.4973489932354</v>
      </c>
      <c r="I86" s="6">
        <v>679.25010604027057</v>
      </c>
      <c r="J86" s="3">
        <f>'Girder 2'!E178</f>
        <v>5393.0916238254667</v>
      </c>
      <c r="K86" s="6">
        <f>'Girder 2'!F178</f>
        <v>679.11503504698135</v>
      </c>
      <c r="L86" s="3">
        <f>'Girder 3'!E178</f>
        <v>5402.0172079418198</v>
      </c>
      <c r="M86" s="6">
        <f>'Girder 3'!F178</f>
        <v>678.93221168232731</v>
      </c>
      <c r="N86" s="3">
        <f>Crown!E173</f>
        <v>5406.4799999999968</v>
      </c>
      <c r="O86" s="6">
        <f>Crown!F173</f>
        <v>678.84080000000017</v>
      </c>
      <c r="P86" s="3">
        <f>'Girder 4'!E178</f>
        <v>5410.9427920581738</v>
      </c>
      <c r="Q86" s="6">
        <f>'Girder 4'!F178</f>
        <v>678.57518831767311</v>
      </c>
      <c r="R86" s="3">
        <f>'Girder 5'!E178</f>
        <v>5419.8683761745269</v>
      </c>
      <c r="S86" s="6">
        <f>'Girder 5'!F178</f>
        <v>678.04396495301899</v>
      </c>
      <c r="T86" s="3">
        <v>5426.4626510067583</v>
      </c>
      <c r="U86" s="6">
        <v>677.65149395972969</v>
      </c>
      <c r="V86" s="3">
        <f>'Girder 6'!E178</f>
        <v>5428.7939602908809</v>
      </c>
      <c r="W86" s="6">
        <f>'Girder 6'!F178</f>
        <v>677.51274158836475</v>
      </c>
      <c r="X86" s="3">
        <f>'Right Edge of Deck'!E177</f>
        <v>5432.0577932886517</v>
      </c>
      <c r="Y86" s="6">
        <f>'Right Edge of Deck'!F177</f>
        <v>677.31848826845396</v>
      </c>
    </row>
    <row r="87" spans="2:25" ht="20.100000000000001" customHeight="1" thickBot="1" x14ac:dyDescent="0.25">
      <c r="B87" s="182"/>
      <c r="C87" s="90" t="str">
        <f>'Girder 1'!D179</f>
        <v>1.0 L</v>
      </c>
      <c r="D87" s="4">
        <f>'Left Edge of Deck'!BC152</f>
        <v>5387.5522067113416</v>
      </c>
      <c r="E87" s="47">
        <f>'Left Edge of Deck'!BC153</f>
        <v>679.09871173154636</v>
      </c>
      <c r="F87" s="4">
        <f>'Girder 1'!BC125</f>
        <v>5390.8160397091124</v>
      </c>
      <c r="G87" s="47">
        <f>'Girder 1'!BC130</f>
        <v>679.03185841163543</v>
      </c>
      <c r="H87" s="4">
        <v>5393.147348993235</v>
      </c>
      <c r="I87" s="47">
        <v>678.9841060402706</v>
      </c>
      <c r="J87" s="4">
        <f>'Girder 2'!E179</f>
        <v>5399.7416238254664</v>
      </c>
      <c r="K87" s="47">
        <f>'Girder 2'!F179</f>
        <v>678.84903504698138</v>
      </c>
      <c r="L87" s="4">
        <f>'Girder 3'!E179</f>
        <v>5408.6672079418195</v>
      </c>
      <c r="M87" s="47">
        <f>'Girder 3'!F179</f>
        <v>678.66621168232723</v>
      </c>
      <c r="N87" s="4">
        <f>Crown!E174</f>
        <v>5413.1299999999965</v>
      </c>
      <c r="O87" s="47">
        <f>Crown!BC131</f>
        <v>678.57480000000021</v>
      </c>
      <c r="P87" s="4">
        <f>'Girder 4'!E179</f>
        <v>5417.5927920581735</v>
      </c>
      <c r="Q87" s="47">
        <f>'Girder 4'!F179</f>
        <v>678.30918831767315</v>
      </c>
      <c r="R87" s="4">
        <f>'Girder 5'!E179</f>
        <v>5426.5183761745266</v>
      </c>
      <c r="S87" s="47">
        <f>'Girder 5'!F179</f>
        <v>677.77796495301891</v>
      </c>
      <c r="T87" s="4">
        <v>5433.1126510067579</v>
      </c>
      <c r="U87" s="47">
        <v>677.38549395972973</v>
      </c>
      <c r="V87" s="4">
        <f>'Girder 6'!E179</f>
        <v>5435.4439602908806</v>
      </c>
      <c r="W87" s="47">
        <f>'Girder 6'!F179</f>
        <v>677.24674158836478</v>
      </c>
      <c r="X87" s="4">
        <f>'Right Edge of Deck'!E178</f>
        <v>5438.7077932886514</v>
      </c>
      <c r="Y87" s="47">
        <f>'Right Edge of Deck'!F178</f>
        <v>677.052488268454</v>
      </c>
    </row>
    <row r="88" spans="2:25" ht="24.75" customHeight="1" x14ac:dyDescent="0.2"/>
    <row r="89" spans="2:25" ht="24.75" customHeight="1" x14ac:dyDescent="0.2"/>
    <row r="90" spans="2:25" ht="24.75" customHeight="1" x14ac:dyDescent="0.2"/>
    <row r="91" spans="2:25" ht="24.75" customHeight="1" x14ac:dyDescent="0.2"/>
    <row r="92" spans="2:25" ht="24.75" customHeight="1" x14ac:dyDescent="0.2"/>
    <row r="93" spans="2:25" ht="24.75" customHeight="1" x14ac:dyDescent="0.2"/>
    <row r="94" spans="2:25" ht="24.75" customHeight="1" x14ac:dyDescent="0.2"/>
    <row r="95" spans="2:25" ht="24.75" customHeight="1" x14ac:dyDescent="0.2"/>
    <row r="96" spans="2:25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</sheetData>
  <mergeCells count="19">
    <mergeCell ref="B77:B87"/>
    <mergeCell ref="B5:B14"/>
    <mergeCell ref="B16:B26"/>
    <mergeCell ref="B28:B38"/>
    <mergeCell ref="D3:E3"/>
    <mergeCell ref="X3:Y3"/>
    <mergeCell ref="B2:Y2"/>
    <mergeCell ref="B40:B50"/>
    <mergeCell ref="B52:B63"/>
    <mergeCell ref="B65:B75"/>
    <mergeCell ref="T3:U3"/>
    <mergeCell ref="H3:I3"/>
    <mergeCell ref="F3:G3"/>
    <mergeCell ref="J3:K3"/>
    <mergeCell ref="L3:M3"/>
    <mergeCell ref="N3:O3"/>
    <mergeCell ref="P3:Q3"/>
    <mergeCell ref="R3:S3"/>
    <mergeCell ref="V3:W3"/>
  </mergeCells>
  <pageMargins left="0.75" right="0.75" top="1" bottom="1" header="0.5" footer="0.5"/>
  <pageSetup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269"/>
  <sheetViews>
    <sheetView tabSelected="1" topLeftCell="B1" zoomScale="70" zoomScaleNormal="70" workbookViewId="0">
      <selection activeCell="B2" sqref="B2:AA40"/>
    </sheetView>
  </sheetViews>
  <sheetFormatPr defaultRowHeight="12.75" x14ac:dyDescent="0.2"/>
  <cols>
    <col min="2" max="2" width="15.7109375" customWidth="1"/>
    <col min="3" max="3" width="40.7109375" customWidth="1"/>
    <col min="4" max="8" width="12.7109375" customWidth="1"/>
    <col min="9" max="10" width="6.7109375" customWidth="1"/>
    <col min="11" max="15" width="12.7109375" customWidth="1"/>
    <col min="16" max="17" width="6.7109375" customWidth="1"/>
    <col min="18" max="22" width="12.7109375" customWidth="1"/>
    <col min="23" max="24" width="6.7109375" customWidth="1"/>
    <col min="25" max="29" width="12.7109375" customWidth="1"/>
    <col min="30" max="31" width="6.7109375" customWidth="1"/>
    <col min="32" max="37" width="12.7109375" customWidth="1"/>
    <col min="38" max="39" width="6.7109375" customWidth="1"/>
    <col min="40" max="44" width="12.7109375" customWidth="1"/>
    <col min="45" max="46" width="6.7109375" customWidth="1"/>
    <col min="47" max="50" width="12.7109375" customWidth="1"/>
    <col min="51" max="52" width="6.7109375" customWidth="1"/>
    <col min="53" max="84" width="13.7109375" customWidth="1"/>
  </cols>
  <sheetData>
    <row r="1" spans="2:52" ht="13.5" thickBot="1" x14ac:dyDescent="0.25"/>
    <row r="2" spans="2:52" ht="30" customHeight="1" thickBot="1" x14ac:dyDescent="0.25">
      <c r="B2" s="172" t="s">
        <v>112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4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40"/>
    </row>
    <row r="3" spans="2:52" ht="39.950000000000003" customHeight="1" thickBot="1" x14ac:dyDescent="0.25">
      <c r="B3" s="111"/>
      <c r="C3" s="111"/>
      <c r="D3" s="172" t="s">
        <v>36</v>
      </c>
      <c r="E3" s="173"/>
      <c r="F3" s="173"/>
      <c r="G3" s="173"/>
      <c r="H3" s="173"/>
      <c r="I3" s="174"/>
      <c r="J3" s="172" t="s">
        <v>37</v>
      </c>
      <c r="K3" s="173"/>
      <c r="L3" s="173"/>
      <c r="M3" s="173"/>
      <c r="N3" s="173"/>
      <c r="O3" s="173"/>
      <c r="P3" s="174"/>
      <c r="Q3" s="172" t="s">
        <v>38</v>
      </c>
      <c r="R3" s="173"/>
      <c r="S3" s="173"/>
      <c r="T3" s="173"/>
      <c r="U3" s="173"/>
      <c r="V3" s="173"/>
      <c r="W3" s="174"/>
      <c r="X3" s="172" t="s">
        <v>41</v>
      </c>
      <c r="Y3" s="173"/>
      <c r="Z3" s="173"/>
      <c r="AA3" s="174"/>
      <c r="AB3" s="139"/>
      <c r="AC3" s="139"/>
      <c r="AD3" s="140"/>
      <c r="AE3" s="172" t="s">
        <v>81</v>
      </c>
      <c r="AF3" s="173"/>
      <c r="AG3" s="173"/>
      <c r="AH3" s="173"/>
      <c r="AI3" s="173"/>
      <c r="AJ3" s="173"/>
      <c r="AK3" s="173"/>
      <c r="AL3" s="174"/>
      <c r="AM3" s="172" t="s">
        <v>82</v>
      </c>
      <c r="AN3" s="173"/>
      <c r="AO3" s="173"/>
      <c r="AP3" s="173"/>
      <c r="AQ3" s="173"/>
      <c r="AR3" s="173"/>
      <c r="AS3" s="174"/>
      <c r="AT3" s="172" t="s">
        <v>83</v>
      </c>
      <c r="AU3" s="173"/>
      <c r="AV3" s="173"/>
      <c r="AW3" s="173"/>
      <c r="AX3" s="173"/>
      <c r="AY3" s="173"/>
      <c r="AZ3" s="174"/>
    </row>
    <row r="4" spans="2:52" ht="50.1" customHeight="1" thickBot="1" x14ac:dyDescent="0.25">
      <c r="B4" s="109" t="s">
        <v>60</v>
      </c>
      <c r="C4" s="108" t="s">
        <v>43</v>
      </c>
      <c r="D4" s="110" t="s">
        <v>119</v>
      </c>
      <c r="E4" s="87">
        <v>0.2</v>
      </c>
      <c r="F4" s="87">
        <v>0.4</v>
      </c>
      <c r="G4" s="87">
        <v>0.6</v>
      </c>
      <c r="H4" s="87">
        <v>0.8</v>
      </c>
      <c r="I4" s="179" t="s">
        <v>129</v>
      </c>
      <c r="J4" s="180"/>
      <c r="K4" s="87">
        <v>0.2</v>
      </c>
      <c r="L4" s="130" t="s">
        <v>73</v>
      </c>
      <c r="M4" s="87">
        <v>0.4</v>
      </c>
      <c r="N4" s="87">
        <v>0.6</v>
      </c>
      <c r="O4" s="87">
        <v>0.8</v>
      </c>
      <c r="P4" s="179" t="s">
        <v>130</v>
      </c>
      <c r="Q4" s="180"/>
      <c r="R4" s="87">
        <v>0.2</v>
      </c>
      <c r="S4" s="87" t="s">
        <v>74</v>
      </c>
      <c r="T4" s="87">
        <v>0.4</v>
      </c>
      <c r="U4" s="87">
        <v>0.6</v>
      </c>
      <c r="V4" s="87">
        <v>0.8</v>
      </c>
      <c r="W4" s="179" t="s">
        <v>131</v>
      </c>
      <c r="X4" s="180"/>
      <c r="Y4" s="87">
        <v>0.2</v>
      </c>
      <c r="Z4" s="87" t="s">
        <v>90</v>
      </c>
      <c r="AA4" s="87">
        <v>0.4</v>
      </c>
      <c r="AB4" s="87">
        <v>0.6</v>
      </c>
      <c r="AC4" s="87">
        <v>0.8</v>
      </c>
      <c r="AD4" s="179" t="s">
        <v>115</v>
      </c>
      <c r="AE4" s="180"/>
      <c r="AF4" s="87">
        <v>0.2</v>
      </c>
      <c r="AG4" s="87" t="s">
        <v>77</v>
      </c>
      <c r="AH4" s="87">
        <v>0.4</v>
      </c>
      <c r="AI4" s="87">
        <v>0.6</v>
      </c>
      <c r="AJ4" s="87" t="s">
        <v>91</v>
      </c>
      <c r="AK4" s="87">
        <v>0.8</v>
      </c>
      <c r="AL4" s="179" t="s">
        <v>116</v>
      </c>
      <c r="AM4" s="180"/>
      <c r="AN4" s="87">
        <v>0.2</v>
      </c>
      <c r="AO4" s="87">
        <v>0.4</v>
      </c>
      <c r="AP4" s="87">
        <v>0.6</v>
      </c>
      <c r="AQ4" s="87">
        <v>0.8</v>
      </c>
      <c r="AR4" s="87" t="s">
        <v>92</v>
      </c>
      <c r="AS4" s="179" t="s">
        <v>117</v>
      </c>
      <c r="AT4" s="180"/>
      <c r="AU4" s="87">
        <v>0.2</v>
      </c>
      <c r="AV4" s="87">
        <v>0.4</v>
      </c>
      <c r="AW4" s="87">
        <v>0.6</v>
      </c>
      <c r="AX4" s="87">
        <v>0.8</v>
      </c>
      <c r="AY4" s="179" t="s">
        <v>118</v>
      </c>
      <c r="AZ4" s="180"/>
    </row>
    <row r="5" spans="2:52" ht="20.100000000000001" customHeight="1" x14ac:dyDescent="0.2">
      <c r="B5" s="171" t="s">
        <v>99</v>
      </c>
      <c r="C5" s="114" t="s">
        <v>61</v>
      </c>
      <c r="D5" s="2">
        <f>'Left Edge of Deck'!H152</f>
        <v>4709.7532201396989</v>
      </c>
      <c r="E5" s="2">
        <f>'Left Edge of Deck'!I152</f>
        <v>4725.8532201396993</v>
      </c>
      <c r="F5" s="2">
        <f>'Left Edge of Deck'!J152</f>
        <v>4741.9532201396996</v>
      </c>
      <c r="G5" s="2">
        <f>'Left Edge of Deck'!K152</f>
        <v>4758.0532201397</v>
      </c>
      <c r="H5" s="2">
        <f>'Left Edge of Deck'!L152</f>
        <v>4774.1532201397004</v>
      </c>
      <c r="I5" s="190">
        <f>'Left Edge of Deck'!M152</f>
        <v>4790.2532201396989</v>
      </c>
      <c r="J5" s="191"/>
      <c r="K5" s="2">
        <f>'Left Edge of Deck'!O152</f>
        <v>4810.4532201396996</v>
      </c>
      <c r="L5" s="2">
        <f>'Left Edge of Deck'!P152</f>
        <v>4814.2532201396989</v>
      </c>
      <c r="M5" s="2">
        <f>'Left Edge of Deck'!Q152</f>
        <v>4830.6532201397004</v>
      </c>
      <c r="N5" s="2">
        <f>'Left Edge of Deck'!R152</f>
        <v>4850.8532201397011</v>
      </c>
      <c r="O5" s="2">
        <f>'Left Edge of Deck'!S152</f>
        <v>4871.0532201397018</v>
      </c>
      <c r="P5" s="190">
        <f>'Left Edge of Deck'!T152</f>
        <v>4891.2532201396989</v>
      </c>
      <c r="Q5" s="191"/>
      <c r="R5" s="2">
        <f>'Left Edge of Deck'!V152</f>
        <v>4913.4532201396996</v>
      </c>
      <c r="S5" s="2">
        <f>'Left Edge of Deck'!W152</f>
        <v>4916.2532201396989</v>
      </c>
      <c r="T5" s="2">
        <f>'Left Edge of Deck'!X152</f>
        <v>4935.6532201397004</v>
      </c>
      <c r="U5" s="2">
        <f>'Left Edge of Deck'!Y152</f>
        <v>4957.8532201397011</v>
      </c>
      <c r="V5" s="2">
        <f>'Left Edge of Deck'!Z152</f>
        <v>4980.0532201397018</v>
      </c>
      <c r="W5" s="190">
        <f>'Left Edge of Deck'!AA152</f>
        <v>5002.2532201396989</v>
      </c>
      <c r="X5" s="191"/>
      <c r="Y5" s="2">
        <f>'Left Edge of Deck'!AC152</f>
        <v>5024.4532201396996</v>
      </c>
      <c r="Z5" s="2">
        <f>'Left Edge of Deck'!AD152</f>
        <v>5030.2532201396989</v>
      </c>
      <c r="AA5" s="2">
        <f>'Left Edge of Deck'!AE152</f>
        <v>5046.6532201397004</v>
      </c>
      <c r="AB5" s="2">
        <f>'Left Edge of Deck'!AF152</f>
        <v>5068.8532201397011</v>
      </c>
      <c r="AC5" s="2">
        <f>'Left Edge of Deck'!AG152</f>
        <v>5091.0532201397018</v>
      </c>
      <c r="AD5" s="190">
        <f>'Left Edge of Deck'!AH152</f>
        <v>5113.2532201396989</v>
      </c>
      <c r="AE5" s="191"/>
      <c r="AF5" s="2">
        <f>'Left Edge of Deck'!AJ152</f>
        <v>5134.4125951396982</v>
      </c>
      <c r="AG5" s="2">
        <f>'Left Edge of Deck'!AK152</f>
        <v>5140.2532201396989</v>
      </c>
      <c r="AH5" s="2">
        <f>'Left Edge of Deck'!AL152</f>
        <v>5155.5719701396974</v>
      </c>
      <c r="AI5" s="2">
        <f>'Left Edge of Deck'!AM152</f>
        <v>5176.7313451396967</v>
      </c>
      <c r="AJ5" s="2">
        <f>'Left Edge of Deck'!AN152</f>
        <v>5192.5522067113452</v>
      </c>
      <c r="AK5" s="2">
        <f>'Left Edge of Deck'!AO152</f>
        <v>5197.890720139696</v>
      </c>
      <c r="AL5" s="190">
        <f>'Left Edge of Deck'!AP152</f>
        <v>5219.0522067113452</v>
      </c>
      <c r="AM5" s="191"/>
      <c r="AN5" s="2">
        <f>'Left Edge of Deck'!AR152</f>
        <v>5239.4522067113448</v>
      </c>
      <c r="AO5" s="2">
        <f>'Left Edge of Deck'!AS152</f>
        <v>5259.8522067113445</v>
      </c>
      <c r="AP5" s="2">
        <f>'Left Edge of Deck'!AT152</f>
        <v>5280.2522067113441</v>
      </c>
      <c r="AQ5" s="2">
        <f>'Left Edge of Deck'!AU152</f>
        <v>5300.6522067113438</v>
      </c>
      <c r="AR5" s="2">
        <f>'Left Edge of Deck'!AV152</f>
        <v>5301.0522067113452</v>
      </c>
      <c r="AS5" s="190">
        <f>'Left Edge of Deck'!AW152</f>
        <v>5321.0522067113452</v>
      </c>
      <c r="AT5" s="191"/>
      <c r="AU5" s="2">
        <f>'Left Edge of Deck'!AY152</f>
        <v>5334.3522067113445</v>
      </c>
      <c r="AV5" s="2">
        <f>'Left Edge of Deck'!AZ152</f>
        <v>5347.6522067113438</v>
      </c>
      <c r="AW5" s="2">
        <f>'Left Edge of Deck'!BA152</f>
        <v>5360.952206711343</v>
      </c>
      <c r="AX5" s="2">
        <f>'Left Edge of Deck'!BB152</f>
        <v>5374.2522067113423</v>
      </c>
      <c r="AY5" s="190">
        <f>'Left Edge of Deck'!BC152</f>
        <v>5387.5522067113416</v>
      </c>
      <c r="AZ5" s="191"/>
    </row>
    <row r="6" spans="2:52" ht="20.100000000000001" customHeight="1" x14ac:dyDescent="0.2">
      <c r="B6" s="197"/>
      <c r="C6" s="115" t="s">
        <v>104</v>
      </c>
      <c r="D6" s="59">
        <f>'Left Edge of Deck'!H153</f>
        <v>682.78482582503182</v>
      </c>
      <c r="E6" s="59">
        <f>'Left Edge of Deck'!I153</f>
        <v>683.30406084898391</v>
      </c>
      <c r="F6" s="59">
        <f>'Left Edge of Deck'!J153</f>
        <v>683.79367181820737</v>
      </c>
      <c r="G6" s="59">
        <f>'Left Edge of Deck'!K153</f>
        <v>684.25365873270209</v>
      </c>
      <c r="H6" s="59">
        <f>'Left Edge of Deck'!L153</f>
        <v>684.68402159246796</v>
      </c>
      <c r="I6" s="194">
        <f>'Left Edge of Deck'!M153</f>
        <v>685.08476039750519</v>
      </c>
      <c r="J6" s="195"/>
      <c r="K6" s="59">
        <f>'Left Edge of Deck'!O153</f>
        <v>685.54565005063978</v>
      </c>
      <c r="L6" s="59">
        <f>'Left Edge of Deck'!P153</f>
        <v>685.62714062639657</v>
      </c>
      <c r="M6" s="59">
        <f>'Left Edge of Deck'!Q153</f>
        <v>685.95990647476515</v>
      </c>
      <c r="N6" s="59">
        <f>'Left Edge of Deck'!R153</f>
        <v>686.32752966988107</v>
      </c>
      <c r="O6" s="59">
        <f>'Left Edge of Deck'!S153</f>
        <v>686.64851963598767</v>
      </c>
      <c r="P6" s="194">
        <f>'Left Edge of Deck'!T153</f>
        <v>686.92287637308493</v>
      </c>
      <c r="Q6" s="195"/>
      <c r="R6" s="59">
        <f>'Left Edge of Deck'!V153</f>
        <v>687.17060961561742</v>
      </c>
      <c r="S6" s="59">
        <f>'Left Edge of Deck'!W153</f>
        <v>687.19785524242093</v>
      </c>
      <c r="T6" s="59">
        <f>'Left Edge of Deck'!X153</f>
        <v>687.36201818266477</v>
      </c>
      <c r="U6" s="59">
        <f>'Left Edge of Deck'!Y153</f>
        <v>687.49710207422709</v>
      </c>
      <c r="V6" s="59">
        <f>'Left Edge of Deck'!Z153</f>
        <v>687.57586129030415</v>
      </c>
      <c r="W6" s="194">
        <f>'Left Edge of Deck'!AA153</f>
        <v>687.59829583089606</v>
      </c>
      <c r="X6" s="195"/>
      <c r="Y6" s="59">
        <f>'Left Edge of Deck'!AC153</f>
        <v>687.56440569600284</v>
      </c>
      <c r="Z6" s="59">
        <f>'Left Edge of Deck'!AD153</f>
        <v>687.54627149947203</v>
      </c>
      <c r="AA6" s="59">
        <f>'Left Edge of Deck'!AE153</f>
        <v>687.47419088562447</v>
      </c>
      <c r="AB6" s="59">
        <f>'Left Edge of Deck'!AF153</f>
        <v>687.32765139976107</v>
      </c>
      <c r="AC6" s="59">
        <f>'Left Edge of Deck'!AG153</f>
        <v>687.12478723841241</v>
      </c>
      <c r="AD6" s="194">
        <f>'Left Edge of Deck'!AH153</f>
        <v>686.86559840157872</v>
      </c>
      <c r="AE6" s="195"/>
      <c r="AF6" s="59">
        <f>'Left Edge of Deck'!AJ153</f>
        <v>686.56613281459477</v>
      </c>
      <c r="AG6" s="59">
        <f>'Left Edge of Deck'!AK153</f>
        <v>686.47446002349375</v>
      </c>
      <c r="AH6" s="59">
        <f>'Left Edge of Deck'!AL153</f>
        <v>686.21549923017926</v>
      </c>
      <c r="AI6" s="59">
        <f>'Left Edge of Deck'!AM153</f>
        <v>685.81369764833198</v>
      </c>
      <c r="AJ6" s="59">
        <f>'Left Edge of Deck'!AN153</f>
        <v>685.47983864849243</v>
      </c>
      <c r="AK6" s="59">
        <f>'Left Edge of Deck'!AO153</f>
        <v>685.36072806905304</v>
      </c>
      <c r="AL6" s="194">
        <f>'Left Edge of Deck'!AP153</f>
        <v>684.85653762922846</v>
      </c>
      <c r="AM6" s="195"/>
      <c r="AN6" s="59">
        <f>'Left Edge of Deck'!AR153</f>
        <v>684.32204134735741</v>
      </c>
      <c r="AO6" s="59">
        <f>'Left Edge of Deck'!AS153</f>
        <v>683.73998383476271</v>
      </c>
      <c r="AP6" s="59">
        <f>'Left Edge of Deck'!AT153</f>
        <v>683.11036509144424</v>
      </c>
      <c r="AQ6" s="59">
        <f>'Left Edge of Deck'!AU153</f>
        <v>682.4331851174021</v>
      </c>
      <c r="AR6" s="59">
        <f>'Left Edge of Deck'!AV153</f>
        <v>682.41943164924555</v>
      </c>
      <c r="AS6" s="194">
        <f>'Left Edge of Deck'!AW153</f>
        <v>681.70844391263608</v>
      </c>
      <c r="AT6" s="195"/>
      <c r="AU6" s="59">
        <f>'Left Edge of Deck'!AY153</f>
        <v>681.21032902103559</v>
      </c>
      <c r="AV6" s="59">
        <f>'Left Edge of Deck'!AZ153</f>
        <v>680.69199809208715</v>
      </c>
      <c r="AW6" s="59">
        <f>'Left Edge of Deck'!BA153</f>
        <v>680.16271173154632</v>
      </c>
      <c r="AX6" s="59">
        <f>'Left Edge of Deck'!BB153</f>
        <v>679.6307117315464</v>
      </c>
      <c r="AY6" s="194">
        <f>'Left Edge of Deck'!BC153</f>
        <v>679.09871173154636</v>
      </c>
      <c r="AZ6" s="195"/>
    </row>
    <row r="7" spans="2:52" ht="20.100000000000001" customHeight="1" thickBot="1" x14ac:dyDescent="0.25">
      <c r="B7" s="198"/>
      <c r="C7" s="115" t="s">
        <v>105</v>
      </c>
      <c r="D7" s="6">
        <f>D6</f>
        <v>682.78482582503182</v>
      </c>
      <c r="E7" s="6"/>
      <c r="F7" s="3"/>
      <c r="G7" s="6"/>
      <c r="H7" s="3"/>
      <c r="I7" s="186">
        <f>I6</f>
        <v>685.08476039750519</v>
      </c>
      <c r="J7" s="187"/>
      <c r="K7" s="6"/>
      <c r="L7" s="3"/>
      <c r="M7" s="6"/>
      <c r="N7" s="3"/>
      <c r="O7" s="6"/>
      <c r="P7" s="186">
        <f>P6</f>
        <v>686.92287637308493</v>
      </c>
      <c r="Q7" s="187"/>
      <c r="R7" s="3"/>
      <c r="S7" s="6"/>
      <c r="T7" s="3"/>
      <c r="U7" s="6"/>
      <c r="V7" s="3"/>
      <c r="W7" s="186">
        <f>W6</f>
        <v>687.59829583089606</v>
      </c>
      <c r="X7" s="187"/>
      <c r="Y7" s="3"/>
      <c r="Z7" s="6"/>
      <c r="AA7" s="3"/>
      <c r="AB7" s="6"/>
      <c r="AC7" s="3"/>
      <c r="AD7" s="186"/>
      <c r="AE7" s="187"/>
      <c r="AF7" s="3"/>
      <c r="AG7" s="6"/>
      <c r="AH7" s="3"/>
      <c r="AI7" s="6"/>
      <c r="AJ7" s="6"/>
      <c r="AK7" s="3"/>
      <c r="AL7" s="186"/>
      <c r="AM7" s="187"/>
      <c r="AN7" s="3"/>
      <c r="AO7" s="6"/>
      <c r="AP7" s="3"/>
      <c r="AQ7" s="6"/>
      <c r="AR7" s="3"/>
      <c r="AS7" s="186"/>
      <c r="AT7" s="187"/>
      <c r="AU7" s="6"/>
      <c r="AV7" s="3"/>
      <c r="AW7" s="6"/>
      <c r="AX7" s="3"/>
      <c r="AY7" s="186"/>
      <c r="AZ7" s="187"/>
    </row>
    <row r="8" spans="2:52" ht="20.100000000000001" customHeight="1" thickBot="1" x14ac:dyDescent="0.25">
      <c r="B8" s="103"/>
      <c r="C8" s="111"/>
      <c r="D8" s="67"/>
      <c r="E8" s="66"/>
      <c r="F8" s="67"/>
      <c r="G8" s="66"/>
      <c r="H8" s="67"/>
      <c r="I8" s="184"/>
      <c r="J8" s="185"/>
      <c r="K8" s="66"/>
      <c r="L8" s="67"/>
      <c r="M8" s="66"/>
      <c r="N8" s="67"/>
      <c r="O8" s="66"/>
      <c r="P8" s="184"/>
      <c r="Q8" s="185"/>
      <c r="R8" s="67"/>
      <c r="S8" s="66"/>
      <c r="T8" s="67"/>
      <c r="U8" s="66"/>
      <c r="V8" s="67"/>
      <c r="W8" s="184"/>
      <c r="X8" s="185"/>
      <c r="Y8" s="67"/>
      <c r="Z8" s="66"/>
      <c r="AA8" s="67"/>
      <c r="AB8" s="66"/>
      <c r="AC8" s="67"/>
      <c r="AD8" s="184"/>
      <c r="AE8" s="185"/>
      <c r="AF8" s="67"/>
      <c r="AG8" s="66"/>
      <c r="AH8" s="67"/>
      <c r="AI8" s="66"/>
      <c r="AJ8" s="66"/>
      <c r="AK8" s="67"/>
      <c r="AL8" s="184"/>
      <c r="AM8" s="185"/>
      <c r="AN8" s="67"/>
      <c r="AO8" s="66"/>
      <c r="AP8" s="67"/>
      <c r="AQ8" s="66"/>
      <c r="AR8" s="67"/>
      <c r="AS8" s="184"/>
      <c r="AT8" s="185"/>
      <c r="AU8" s="66"/>
      <c r="AV8" s="67"/>
      <c r="AW8" s="66"/>
      <c r="AX8" s="67"/>
      <c r="AY8" s="184"/>
      <c r="AZ8" s="185"/>
    </row>
    <row r="9" spans="2:52" ht="20.100000000000001" customHeight="1" x14ac:dyDescent="0.2">
      <c r="B9" s="175" t="s">
        <v>84</v>
      </c>
      <c r="C9" s="114" t="s">
        <v>61</v>
      </c>
      <c r="D9" s="2">
        <f>'Girder 1'!H125</f>
        <v>4712.4809863197897</v>
      </c>
      <c r="E9" s="2">
        <f>'Girder 1'!I125</f>
        <v>4728.5809863197901</v>
      </c>
      <c r="F9" s="2">
        <f>'Girder 1'!J125</f>
        <v>4744.6809863197905</v>
      </c>
      <c r="G9" s="2">
        <f>'Girder 1'!K125</f>
        <v>4760.7809863197908</v>
      </c>
      <c r="H9" s="2">
        <f>'Girder 1'!L125</f>
        <v>4776.8809863197912</v>
      </c>
      <c r="I9" s="190">
        <f>'Girder 1'!M125</f>
        <v>4792.9809863197897</v>
      </c>
      <c r="J9" s="191"/>
      <c r="K9" s="2">
        <f>'Girder 1'!O125</f>
        <v>4813.1809863197905</v>
      </c>
      <c r="L9" s="2">
        <f>'Girder 1'!P125</f>
        <v>4816.9809863197897</v>
      </c>
      <c r="M9" s="2">
        <f>'Girder 1'!Q125</f>
        <v>4833.3809863197912</v>
      </c>
      <c r="N9" s="2">
        <f>'Girder 1'!R125</f>
        <v>4853.5809863197919</v>
      </c>
      <c r="O9" s="2">
        <f>'Girder 1'!S125</f>
        <v>4873.7809863197926</v>
      </c>
      <c r="P9" s="190">
        <f>'Girder 1'!T125</f>
        <v>4893.9809863197897</v>
      </c>
      <c r="Q9" s="191"/>
      <c r="R9" s="2">
        <f>'Girder 1'!V125</f>
        <v>4916.1809863197905</v>
      </c>
      <c r="S9" s="2">
        <f>'Girder 1'!W125</f>
        <v>4918.9809863197897</v>
      </c>
      <c r="T9" s="2">
        <f>'Girder 1'!X125</f>
        <v>4938.3809863197912</v>
      </c>
      <c r="U9" s="2">
        <f>'Girder 1'!Y125</f>
        <v>4960.5809863197919</v>
      </c>
      <c r="V9" s="2">
        <f>'Girder 1'!Z125</f>
        <v>4982.7809863197926</v>
      </c>
      <c r="W9" s="190">
        <f>'Girder 1'!AA125</f>
        <v>5004.9809863197897</v>
      </c>
      <c r="X9" s="191"/>
      <c r="Y9" s="2">
        <f>'Girder 1'!AC125</f>
        <v>5027.1809863197905</v>
      </c>
      <c r="Z9" s="2">
        <f>'Girder 1'!AD125</f>
        <v>5032.9809863197897</v>
      </c>
      <c r="AA9" s="2">
        <f>'Girder 1'!AE125</f>
        <v>5049.3809863197912</v>
      </c>
      <c r="AB9" s="2">
        <f>'Girder 1'!AF125</f>
        <v>5071.5809863197919</v>
      </c>
      <c r="AC9" s="2">
        <f>'Girder 1'!AG125</f>
        <v>5093.7809863197926</v>
      </c>
      <c r="AD9" s="190">
        <f>'Girder 1'!AH125</f>
        <v>5115.9809863197897</v>
      </c>
      <c r="AE9" s="191"/>
      <c r="AF9" s="2">
        <f>'Girder 1'!AJ125</f>
        <v>5137.2476529864562</v>
      </c>
      <c r="AG9" s="2">
        <f>'Girder 1'!AK125</f>
        <v>5142.9809863197897</v>
      </c>
      <c r="AH9" s="2">
        <f>'Girder 1'!AL125</f>
        <v>5158.5143196531226</v>
      </c>
      <c r="AI9" s="2">
        <f>'Girder 1'!AM125</f>
        <v>5179.780986319789</v>
      </c>
      <c r="AJ9" s="2">
        <f>'Girder 1'!AN125</f>
        <v>5195.816039709116</v>
      </c>
      <c r="AK9" s="2">
        <f>'Girder 1'!AO125</f>
        <v>5201.0476529864554</v>
      </c>
      <c r="AL9" s="190">
        <f>'Girder 1'!AP125</f>
        <v>5222.316039709116</v>
      </c>
      <c r="AM9" s="191"/>
      <c r="AN9" s="2">
        <f>'Girder 1'!AR125</f>
        <v>5242.7160397091156</v>
      </c>
      <c r="AO9" s="2">
        <f>'Girder 1'!AS125</f>
        <v>5263.1160397091153</v>
      </c>
      <c r="AP9" s="2">
        <f>'Girder 1'!AT125</f>
        <v>5283.5160397091149</v>
      </c>
      <c r="AQ9" s="2">
        <f>'Girder 1'!AU125</f>
        <v>5303.9160397091146</v>
      </c>
      <c r="AR9" s="2">
        <f>'Girder 1'!AV125</f>
        <v>5304.316039709116</v>
      </c>
      <c r="AS9" s="190">
        <f>'Girder 1'!AW125</f>
        <v>5324.316039709116</v>
      </c>
      <c r="AT9" s="191"/>
      <c r="AU9" s="2">
        <f>'Girder 1'!AY125</f>
        <v>5337.6160397091153</v>
      </c>
      <c r="AV9" s="2">
        <f>'Girder 1'!AZ125</f>
        <v>5350.9160397091146</v>
      </c>
      <c r="AW9" s="2">
        <f>'Girder 1'!BA125</f>
        <v>5364.2160397091138</v>
      </c>
      <c r="AX9" s="2">
        <f>'Girder 1'!BB125</f>
        <v>5377.5160397091131</v>
      </c>
      <c r="AY9" s="190">
        <f>'Girder 1'!BC125</f>
        <v>5390.8160397091124</v>
      </c>
      <c r="AZ9" s="191"/>
    </row>
    <row r="10" spans="2:52" ht="20.100000000000001" customHeight="1" x14ac:dyDescent="0.2">
      <c r="B10" s="175"/>
      <c r="C10" s="115" t="s">
        <v>106</v>
      </c>
      <c r="D10" s="169" t="s">
        <v>139</v>
      </c>
      <c r="E10" s="6"/>
      <c r="F10" s="6"/>
      <c r="G10" s="6"/>
      <c r="H10" s="3"/>
      <c r="I10" s="196" t="s">
        <v>139</v>
      </c>
      <c r="J10" s="187"/>
      <c r="K10" s="3"/>
      <c r="L10" s="6"/>
      <c r="M10" s="6"/>
      <c r="N10" s="6"/>
      <c r="O10" s="3"/>
      <c r="P10" s="196" t="s">
        <v>139</v>
      </c>
      <c r="Q10" s="187"/>
      <c r="R10" s="3"/>
      <c r="S10" s="6"/>
      <c r="T10" s="6"/>
      <c r="U10" s="6"/>
      <c r="V10" s="3"/>
      <c r="W10" s="196" t="s">
        <v>139</v>
      </c>
      <c r="X10" s="187"/>
      <c r="Y10" s="3"/>
      <c r="Z10" s="6"/>
      <c r="AA10" s="6"/>
      <c r="AB10" s="6"/>
      <c r="AC10" s="3"/>
      <c r="AD10" s="186"/>
      <c r="AE10" s="187"/>
      <c r="AF10" s="3"/>
      <c r="AG10" s="6"/>
      <c r="AH10" s="6"/>
      <c r="AI10" s="6"/>
      <c r="AJ10" s="3"/>
      <c r="AK10" s="3"/>
      <c r="AL10" s="186"/>
      <c r="AM10" s="187"/>
      <c r="AN10" s="3"/>
      <c r="AO10" s="6"/>
      <c r="AP10" s="6"/>
      <c r="AQ10" s="6"/>
      <c r="AR10" s="3"/>
      <c r="AS10" s="186"/>
      <c r="AT10" s="187"/>
      <c r="AU10" s="3"/>
      <c r="AV10" s="6"/>
      <c r="AW10" s="6"/>
      <c r="AX10" s="6"/>
      <c r="AY10" s="186"/>
      <c r="AZ10" s="187"/>
    </row>
    <row r="11" spans="2:52" ht="20.100000000000001" customHeight="1" x14ac:dyDescent="0.2">
      <c r="B11" s="175"/>
      <c r="C11" s="115" t="s">
        <v>107</v>
      </c>
      <c r="D11" s="169" t="s">
        <v>139</v>
      </c>
      <c r="E11" s="6"/>
      <c r="F11" s="6"/>
      <c r="G11" s="6"/>
      <c r="H11" s="3"/>
      <c r="I11" s="196" t="s">
        <v>139</v>
      </c>
      <c r="J11" s="187"/>
      <c r="K11" s="3"/>
      <c r="L11" s="6"/>
      <c r="M11" s="6"/>
      <c r="N11" s="6"/>
      <c r="O11" s="3"/>
      <c r="P11" s="196" t="s">
        <v>139</v>
      </c>
      <c r="Q11" s="187"/>
      <c r="R11" s="3"/>
      <c r="S11" s="6"/>
      <c r="T11" s="6"/>
      <c r="U11" s="6"/>
      <c r="V11" s="3"/>
      <c r="W11" s="196" t="s">
        <v>139</v>
      </c>
      <c r="X11" s="187"/>
      <c r="Y11" s="3"/>
      <c r="Z11" s="6"/>
      <c r="AA11" s="6"/>
      <c r="AB11" s="6"/>
      <c r="AC11" s="3"/>
      <c r="AD11" s="186"/>
      <c r="AE11" s="187"/>
      <c r="AF11" s="3"/>
      <c r="AG11" s="6"/>
      <c r="AH11" s="6"/>
      <c r="AI11" s="6"/>
      <c r="AJ11" s="3"/>
      <c r="AK11" s="3"/>
      <c r="AL11" s="186"/>
      <c r="AM11" s="187"/>
      <c r="AN11" s="3"/>
      <c r="AO11" s="6"/>
      <c r="AP11" s="6"/>
      <c r="AQ11" s="6"/>
      <c r="AR11" s="3"/>
      <c r="AS11" s="186"/>
      <c r="AT11" s="187"/>
      <c r="AU11" s="3"/>
      <c r="AV11" s="6"/>
      <c r="AW11" s="6"/>
      <c r="AX11" s="6"/>
      <c r="AY11" s="186"/>
      <c r="AZ11" s="187"/>
    </row>
    <row r="12" spans="2:52" ht="20.100000000000001" customHeight="1" x14ac:dyDescent="0.2">
      <c r="B12" s="175"/>
      <c r="C12" s="115" t="s">
        <v>108</v>
      </c>
      <c r="D12" s="169" t="s">
        <v>139</v>
      </c>
      <c r="E12" s="6"/>
      <c r="F12" s="6"/>
      <c r="G12" s="6"/>
      <c r="H12" s="3"/>
      <c r="I12" s="196" t="s">
        <v>139</v>
      </c>
      <c r="J12" s="187"/>
      <c r="K12" s="3"/>
      <c r="L12" s="6"/>
      <c r="M12" s="6"/>
      <c r="N12" s="6"/>
      <c r="O12" s="3"/>
      <c r="P12" s="196" t="s">
        <v>139</v>
      </c>
      <c r="Q12" s="187"/>
      <c r="R12" s="3"/>
      <c r="S12" s="6"/>
      <c r="T12" s="6"/>
      <c r="U12" s="6"/>
      <c r="V12" s="3"/>
      <c r="W12" s="196" t="s">
        <v>139</v>
      </c>
      <c r="X12" s="187"/>
      <c r="Y12" s="3"/>
      <c r="Z12" s="6"/>
      <c r="AA12" s="6"/>
      <c r="AB12" s="6"/>
      <c r="AC12" s="3"/>
      <c r="AD12" s="186"/>
      <c r="AE12" s="187"/>
      <c r="AF12" s="3"/>
      <c r="AG12" s="6"/>
      <c r="AH12" s="6"/>
      <c r="AI12" s="6"/>
      <c r="AJ12" s="3"/>
      <c r="AK12" s="3"/>
      <c r="AL12" s="186"/>
      <c r="AM12" s="187"/>
      <c r="AN12" s="3"/>
      <c r="AO12" s="6"/>
      <c r="AP12" s="6"/>
      <c r="AQ12" s="6"/>
      <c r="AR12" s="3"/>
      <c r="AS12" s="186"/>
      <c r="AT12" s="187"/>
      <c r="AU12" s="3"/>
      <c r="AV12" s="6"/>
      <c r="AW12" s="6"/>
      <c r="AX12" s="6"/>
      <c r="AY12" s="186"/>
      <c r="AZ12" s="187"/>
    </row>
    <row r="13" spans="2:52" ht="20.100000000000001" customHeight="1" x14ac:dyDescent="0.2">
      <c r="B13" s="175"/>
      <c r="C13" s="115" t="s">
        <v>109</v>
      </c>
      <c r="D13" s="169" t="s">
        <v>139</v>
      </c>
      <c r="E13" s="6"/>
      <c r="F13" s="6"/>
      <c r="G13" s="6"/>
      <c r="H13" s="3"/>
      <c r="I13" s="196" t="s">
        <v>139</v>
      </c>
      <c r="J13" s="187"/>
      <c r="K13" s="3"/>
      <c r="L13" s="6"/>
      <c r="M13" s="6"/>
      <c r="N13" s="6"/>
      <c r="O13" s="3"/>
      <c r="P13" s="196" t="s">
        <v>139</v>
      </c>
      <c r="Q13" s="187"/>
      <c r="R13" s="3"/>
      <c r="S13" s="6"/>
      <c r="T13" s="6"/>
      <c r="U13" s="6"/>
      <c r="V13" s="3"/>
      <c r="W13" s="196" t="s">
        <v>139</v>
      </c>
      <c r="X13" s="187"/>
      <c r="Y13" s="3"/>
      <c r="Z13" s="6"/>
      <c r="AA13" s="6"/>
      <c r="AB13" s="6"/>
      <c r="AC13" s="3"/>
      <c r="AD13" s="186"/>
      <c r="AE13" s="187"/>
      <c r="AF13" s="3"/>
      <c r="AG13" s="6"/>
      <c r="AH13" s="6"/>
      <c r="AI13" s="6"/>
      <c r="AJ13" s="3"/>
      <c r="AK13" s="3"/>
      <c r="AL13" s="186"/>
      <c r="AM13" s="187"/>
      <c r="AN13" s="3"/>
      <c r="AO13" s="6"/>
      <c r="AP13" s="6"/>
      <c r="AQ13" s="6"/>
      <c r="AR13" s="3"/>
      <c r="AS13" s="186"/>
      <c r="AT13" s="187"/>
      <c r="AU13" s="3"/>
      <c r="AV13" s="6"/>
      <c r="AW13" s="6"/>
      <c r="AX13" s="6"/>
      <c r="AY13" s="186"/>
      <c r="AZ13" s="187"/>
    </row>
    <row r="14" spans="2:52" ht="20.100000000000001" customHeight="1" x14ac:dyDescent="0.2">
      <c r="B14" s="175"/>
      <c r="C14" s="115" t="s">
        <v>104</v>
      </c>
      <c r="D14" s="59">
        <f>'Girder 1'!H130</f>
        <v>682.93858234806555</v>
      </c>
      <c r="E14" s="59">
        <f>'Girder 1'!I130</f>
        <v>683.45279827297384</v>
      </c>
      <c r="F14" s="59">
        <f>'Girder 1'!J130</f>
        <v>683.93739014315338</v>
      </c>
      <c r="G14" s="59">
        <f>'Girder 1'!K130</f>
        <v>684.39235795860429</v>
      </c>
      <c r="H14" s="59">
        <f>'Girder 1'!L130</f>
        <v>684.81770171932635</v>
      </c>
      <c r="I14" s="186">
        <f>'Girder 1'!M130</f>
        <v>685.21342142531967</v>
      </c>
      <c r="J14" s="187"/>
      <c r="K14" s="59">
        <f>'Girder 1'!O130</f>
        <v>685.66801382375331</v>
      </c>
      <c r="L14" s="59">
        <f>'Girder 1'!P130</f>
        <v>685.74831976743758</v>
      </c>
      <c r="M14" s="59">
        <f>'Girder 1'!Q130</f>
        <v>686.07597299317763</v>
      </c>
      <c r="N14" s="59">
        <f>'Girder 1'!R130</f>
        <v>686.43729893359261</v>
      </c>
      <c r="O14" s="59">
        <f>'Girder 1'!S130</f>
        <v>686.75199164499816</v>
      </c>
      <c r="P14" s="186">
        <f>'Girder 1'!T130</f>
        <v>687.02005112739448</v>
      </c>
      <c r="Q14" s="187"/>
      <c r="R14" s="59">
        <f>'Girder 1'!V130</f>
        <v>687.26086362466151</v>
      </c>
      <c r="S14" s="59">
        <f>'Girder 1'!W130</f>
        <v>687.28723636467475</v>
      </c>
      <c r="T14" s="59">
        <f>'Girder 1'!X130</f>
        <v>687.4453514464434</v>
      </c>
      <c r="U14" s="59">
        <f>'Girder 1'!Y130</f>
        <v>687.57351459274025</v>
      </c>
      <c r="V14" s="59">
        <f>'Girder 1'!Z130</f>
        <v>687.64535306355185</v>
      </c>
      <c r="W14" s="186">
        <f>'Girder 1'!AA130</f>
        <v>687.66086685887831</v>
      </c>
      <c r="X14" s="187"/>
      <c r="Y14" s="59">
        <f>'Girder 1'!AC130</f>
        <v>687.62005597871973</v>
      </c>
      <c r="Z14" s="59">
        <f>'Girder 1'!AD130</f>
        <v>687.60011365955199</v>
      </c>
      <c r="AA14" s="59">
        <f>'Girder 1'!AE130</f>
        <v>687.5229204230759</v>
      </c>
      <c r="AB14" s="59">
        <f>'Girder 1'!AF130</f>
        <v>687.36946019194693</v>
      </c>
      <c r="AC14" s="59">
        <f>'Girder 1'!AG130</f>
        <v>687.15967528533292</v>
      </c>
      <c r="AD14" s="186">
        <f>'Girder 1'!AH130</f>
        <v>686.89356570323366</v>
      </c>
      <c r="AE14" s="187"/>
      <c r="AF14" s="59">
        <f>'Girder 1'!AJ130</f>
        <v>686.58582146458014</v>
      </c>
      <c r="AG14" s="59">
        <f>'Girder 1'!AK130</f>
        <v>686.49401020252867</v>
      </c>
      <c r="AH14" s="59">
        <f>'Girder 1'!AL130</f>
        <v>686.22638900345146</v>
      </c>
      <c r="AI14" s="59">
        <f>'Girder 1'!AM130</f>
        <v>685.81526831984775</v>
      </c>
      <c r="AJ14" s="59">
        <f>'Girder 1'!AN130</f>
        <v>685.47110437093352</v>
      </c>
      <c r="AK14" s="59">
        <f>'Girder 1'!AO130</f>
        <v>685.35245941376888</v>
      </c>
      <c r="AL14" s="186">
        <f>'Girder 1'!AP130</f>
        <v>684.83791858204313</v>
      </c>
      <c r="AM14" s="187"/>
      <c r="AN14" s="59">
        <f>'Girder 1'!AR130</f>
        <v>684.29581289261091</v>
      </c>
      <c r="AO14" s="59">
        <f>'Girder 1'!AS130</f>
        <v>683.70614597245492</v>
      </c>
      <c r="AP14" s="59">
        <f>'Girder 1'!AT130</f>
        <v>683.06891782157516</v>
      </c>
      <c r="AQ14" s="59">
        <f>'Girder 1'!AU130</f>
        <v>682.38412843997162</v>
      </c>
      <c r="AR14" s="59">
        <f>'Girder 1'!AV130</f>
        <v>682.3702257677453</v>
      </c>
      <c r="AS14" s="186">
        <f>'Girder 1'!AW130</f>
        <v>681.65177782764431</v>
      </c>
      <c r="AT14" s="187"/>
      <c r="AU14" s="59">
        <f>'Girder 1'!AY130</f>
        <v>681.14870190072202</v>
      </c>
      <c r="AV14" s="59">
        <f>'Girder 1'!AZ130</f>
        <v>680.62785841163543</v>
      </c>
      <c r="AW14" s="59">
        <f>'Girder 1'!BA130</f>
        <v>680.09585841163539</v>
      </c>
      <c r="AX14" s="59">
        <f>'Girder 1'!BB130</f>
        <v>679.56385841163547</v>
      </c>
      <c r="AY14" s="186">
        <f>'Girder 1'!BC130</f>
        <v>679.03185841163543</v>
      </c>
      <c r="AZ14" s="187"/>
    </row>
    <row r="15" spans="2:52" ht="20.100000000000001" customHeight="1" thickBot="1" x14ac:dyDescent="0.25">
      <c r="B15" s="175"/>
      <c r="C15" s="115" t="s">
        <v>138</v>
      </c>
      <c r="D15" s="6">
        <f>D14-0.77</f>
        <v>682.16858234806557</v>
      </c>
      <c r="E15" s="6"/>
      <c r="F15" s="3"/>
      <c r="G15" s="6"/>
      <c r="H15" s="3"/>
      <c r="I15" s="192">
        <f>I14-0.77</f>
        <v>684.44342142531968</v>
      </c>
      <c r="J15" s="193"/>
      <c r="K15" s="6"/>
      <c r="L15" s="3"/>
      <c r="M15" s="6"/>
      <c r="N15" s="3"/>
      <c r="O15" s="60"/>
      <c r="P15" s="192">
        <f>P14-0.77</f>
        <v>686.2500511273945</v>
      </c>
      <c r="Q15" s="193"/>
      <c r="R15" s="3"/>
      <c r="S15" s="6"/>
      <c r="T15" s="3"/>
      <c r="U15" s="6"/>
      <c r="V15" s="3"/>
      <c r="W15" s="192">
        <f>W14-0.77</f>
        <v>686.89086685887833</v>
      </c>
      <c r="X15" s="193"/>
      <c r="Y15" s="3"/>
      <c r="Z15" s="6"/>
      <c r="AA15" s="3"/>
      <c r="AB15" s="6"/>
      <c r="AC15" s="3"/>
      <c r="AD15" s="192"/>
      <c r="AE15" s="193"/>
      <c r="AF15" s="3"/>
      <c r="AG15" s="6"/>
      <c r="AH15" s="3"/>
      <c r="AI15" s="6"/>
      <c r="AJ15" s="6"/>
      <c r="AK15" s="3"/>
      <c r="AL15" s="192"/>
      <c r="AM15" s="193"/>
      <c r="AN15" s="3"/>
      <c r="AO15" s="6"/>
      <c r="AP15" s="3"/>
      <c r="AQ15" s="6"/>
      <c r="AR15" s="3"/>
      <c r="AS15" s="192"/>
      <c r="AT15" s="193"/>
      <c r="AU15" s="6"/>
      <c r="AV15" s="3"/>
      <c r="AW15" s="6"/>
      <c r="AX15" s="3"/>
      <c r="AY15" s="192"/>
      <c r="AZ15" s="193"/>
    </row>
    <row r="16" spans="2:52" ht="20.100000000000001" customHeight="1" thickBot="1" x14ac:dyDescent="0.25">
      <c r="B16" s="104"/>
      <c r="C16" s="111"/>
      <c r="D16" s="67"/>
      <c r="E16" s="66"/>
      <c r="F16" s="67"/>
      <c r="G16" s="66"/>
      <c r="H16" s="67"/>
      <c r="I16" s="184"/>
      <c r="J16" s="185"/>
      <c r="K16" s="66"/>
      <c r="L16" s="67"/>
      <c r="M16" s="66"/>
      <c r="N16" s="67"/>
      <c r="O16" s="66"/>
      <c r="P16" s="184"/>
      <c r="Q16" s="185"/>
      <c r="R16" s="67"/>
      <c r="S16" s="66"/>
      <c r="T16" s="67"/>
      <c r="U16" s="66"/>
      <c r="V16" s="67"/>
      <c r="W16" s="184"/>
      <c r="X16" s="185"/>
      <c r="Y16" s="67"/>
      <c r="Z16" s="66"/>
      <c r="AA16" s="67"/>
      <c r="AB16" s="66"/>
      <c r="AC16" s="67"/>
      <c r="AD16" s="184"/>
      <c r="AE16" s="185"/>
      <c r="AF16" s="67"/>
      <c r="AG16" s="66"/>
      <c r="AH16" s="67"/>
      <c r="AI16" s="66"/>
      <c r="AJ16" s="66"/>
      <c r="AK16" s="67"/>
      <c r="AL16" s="184"/>
      <c r="AM16" s="185"/>
      <c r="AN16" s="67"/>
      <c r="AO16" s="66"/>
      <c r="AP16" s="67"/>
      <c r="AQ16" s="66"/>
      <c r="AR16" s="67"/>
      <c r="AS16" s="184"/>
      <c r="AT16" s="185"/>
      <c r="AU16" s="66"/>
      <c r="AV16" s="67"/>
      <c r="AW16" s="66"/>
      <c r="AX16" s="67"/>
      <c r="AY16" s="184"/>
      <c r="AZ16" s="185"/>
    </row>
    <row r="17" spans="2:52" ht="20.100000000000001" customHeight="1" x14ac:dyDescent="0.2">
      <c r="B17" s="171" t="s">
        <v>102</v>
      </c>
      <c r="C17" s="114" t="s">
        <v>61</v>
      </c>
      <c r="D17" s="2">
        <f>'Toe Left'!H130</f>
        <v>4714.4293907341398</v>
      </c>
      <c r="E17" s="2">
        <f>'Toe Left'!I130</f>
        <v>4730.5293907341402</v>
      </c>
      <c r="F17" s="2">
        <f>'Toe Left'!J130</f>
        <v>4746.6293907341405</v>
      </c>
      <c r="G17" s="2">
        <f>'Toe Left'!K130</f>
        <v>4762.7293907341409</v>
      </c>
      <c r="H17" s="2">
        <f>'Toe Left'!L130</f>
        <v>4778.8293907341413</v>
      </c>
      <c r="I17" s="190">
        <f>'Toe Left'!M130</f>
        <v>4794.9293907341398</v>
      </c>
      <c r="J17" s="191"/>
      <c r="K17" s="2">
        <f>'Toe Left'!O130</f>
        <v>4815.1293907341405</v>
      </c>
      <c r="L17" s="2">
        <f>'Toe Left'!P130</f>
        <v>4818.9293907341398</v>
      </c>
      <c r="M17" s="2">
        <f>'Toe Left'!Q130</f>
        <v>4835.3293907341413</v>
      </c>
      <c r="N17" s="2">
        <f>'Toe Left'!R130</f>
        <v>4855.529390734142</v>
      </c>
      <c r="O17" s="2">
        <f>'Toe Left'!S130</f>
        <v>4875.7293907341427</v>
      </c>
      <c r="P17" s="190">
        <f>'Toe Left'!T130</f>
        <v>4895.9293907341398</v>
      </c>
      <c r="Q17" s="191"/>
      <c r="R17" s="2">
        <f>'Toe Left'!V130</f>
        <v>4918.1293907341405</v>
      </c>
      <c r="S17" s="2">
        <f>'Toe Left'!W130</f>
        <v>4920.9293907341398</v>
      </c>
      <c r="T17" s="2">
        <f>'Toe Left'!X130</f>
        <v>4940.3293907341413</v>
      </c>
      <c r="U17" s="2">
        <f>'Toe Left'!Y130</f>
        <v>4962.529390734142</v>
      </c>
      <c r="V17" s="2">
        <f>'Toe Left'!Z130</f>
        <v>4984.7293907341427</v>
      </c>
      <c r="W17" s="190">
        <f>'Toe Left'!AA130</f>
        <v>5006.9293907341398</v>
      </c>
      <c r="X17" s="191"/>
      <c r="Y17" s="2">
        <f>'Toe Left'!AC130</f>
        <v>5029.1293907341405</v>
      </c>
      <c r="Z17" s="2">
        <f>'Toe Left'!AD130</f>
        <v>5034.9293907341398</v>
      </c>
      <c r="AA17" s="2">
        <f>'Toe Left'!AE130</f>
        <v>5051.3293907341413</v>
      </c>
      <c r="AB17" s="2">
        <f>'Toe Left'!AF130</f>
        <v>5073.529390734142</v>
      </c>
      <c r="AC17" s="2">
        <f>'Toe Left'!AG130</f>
        <v>5095.7293907341427</v>
      </c>
      <c r="AD17" s="190">
        <f>'Toe Left'!AH130</f>
        <v>5117.9293907341398</v>
      </c>
      <c r="AE17" s="191"/>
      <c r="AF17" s="2">
        <f>'Toe Left'!AJ130</f>
        <v>5139.2731407341398</v>
      </c>
      <c r="AG17" s="2">
        <f>'Toe Left'!AK130</f>
        <v>5144.9293907341398</v>
      </c>
      <c r="AH17" s="2">
        <f>'Toe Left'!AL130</f>
        <v>5160.6168907341398</v>
      </c>
      <c r="AI17" s="2">
        <f>'Toe Left'!AM130</f>
        <v>5181.9606407341398</v>
      </c>
      <c r="AJ17" s="2">
        <f>'Toe Left'!AN130</f>
        <v>5198.1473489932387</v>
      </c>
      <c r="AK17" s="2">
        <f>'Toe Left'!AO130</f>
        <v>5203.3043907341398</v>
      </c>
      <c r="AL17" s="190">
        <f>'Toe Left'!AP130</f>
        <v>5224.6473489932387</v>
      </c>
      <c r="AM17" s="191"/>
      <c r="AN17" s="2">
        <f>'Toe Left'!AR130</f>
        <v>5245.0473489932383</v>
      </c>
      <c r="AO17" s="2">
        <f>'Toe Left'!AS130</f>
        <v>5265.4473489932379</v>
      </c>
      <c r="AP17" s="2">
        <f>'Toe Left'!AT130</f>
        <v>5285.8473489932376</v>
      </c>
      <c r="AQ17" s="2">
        <f>'Toe Left'!AU130</f>
        <v>5306.2473489932372</v>
      </c>
      <c r="AR17" s="2">
        <f>'Toe Left'!AV130</f>
        <v>5306.6473489932387</v>
      </c>
      <c r="AS17" s="190">
        <f>'Toe Left'!AW130</f>
        <v>5326.6473489932387</v>
      </c>
      <c r="AT17" s="191"/>
      <c r="AU17" s="2">
        <f>'Toe Left'!AY130</f>
        <v>5339.9473489932379</v>
      </c>
      <c r="AV17" s="2">
        <f>'Toe Left'!AZ130</f>
        <v>5353.2473489932372</v>
      </c>
      <c r="AW17" s="2">
        <f>'Toe Left'!BA130</f>
        <v>5366.5473489932365</v>
      </c>
      <c r="AX17" s="2">
        <f>'Toe Left'!BB130</f>
        <v>5379.8473489932358</v>
      </c>
      <c r="AY17" s="190">
        <f>'Toe Left'!BC130</f>
        <v>5393.147348993235</v>
      </c>
      <c r="AZ17" s="191"/>
    </row>
    <row r="18" spans="2:52" ht="20.100000000000001" customHeight="1" x14ac:dyDescent="0.2">
      <c r="B18" s="197"/>
      <c r="C18" s="115" t="s">
        <v>104</v>
      </c>
      <c r="D18" s="6">
        <f>'Toe Left'!H131</f>
        <v>683.04788780233207</v>
      </c>
      <c r="E18" s="6">
        <f>'Toe Left'!I131</f>
        <v>683.5585186564947</v>
      </c>
      <c r="F18" s="6">
        <f>'Toe Left'!J131</f>
        <v>684.0395254559287</v>
      </c>
      <c r="G18" s="6">
        <f>'Toe Left'!K131</f>
        <v>684.49090820063384</v>
      </c>
      <c r="H18" s="6">
        <f>'Toe Left'!L131</f>
        <v>684.91266689061035</v>
      </c>
      <c r="I18" s="186">
        <f>'Toe Left'!M131</f>
        <v>685.30480152585812</v>
      </c>
      <c r="J18" s="187"/>
      <c r="K18" s="6">
        <f>'Toe Left'!O131</f>
        <v>685.75489588521953</v>
      </c>
      <c r="L18" s="6">
        <f>'Toe Left'!P131</f>
        <v>685.83435566313779</v>
      </c>
      <c r="M18" s="6">
        <f>'Toe Left'!Q131</f>
        <v>686.15835701557171</v>
      </c>
      <c r="N18" s="6">
        <f>'Toe Left'!R131</f>
        <v>686.51518491691456</v>
      </c>
      <c r="O18" s="6">
        <f>'Toe Left'!S131</f>
        <v>686.82537958924809</v>
      </c>
      <c r="P18" s="186">
        <f>'Toe Left'!T131</f>
        <v>687.08894103257217</v>
      </c>
      <c r="Q18" s="187"/>
      <c r="R18" s="6">
        <f>'Toe Left'!V131</f>
        <v>687.32481014036387</v>
      </c>
      <c r="S18" s="6">
        <f>'Toe Left'!W131</f>
        <v>687.3505593898127</v>
      </c>
      <c r="T18" s="6">
        <f>'Toe Left'!X131</f>
        <v>687.50435457267054</v>
      </c>
      <c r="U18" s="6">
        <f>'Toe Left'!Y131</f>
        <v>687.62757432949195</v>
      </c>
      <c r="V18" s="6">
        <f>'Toe Left'!Z131</f>
        <v>687.69446941082833</v>
      </c>
      <c r="W18" s="186">
        <f>'Toe Left'!AA131</f>
        <v>687.70503981667946</v>
      </c>
      <c r="X18" s="187"/>
      <c r="Y18" s="6">
        <f>'Toe Left'!AC131</f>
        <v>687.65928554704544</v>
      </c>
      <c r="Z18" s="6">
        <f>'Toe Left'!AD131</f>
        <v>687.6380517117085</v>
      </c>
      <c r="AA18" s="6">
        <f>'Toe Left'!AE131</f>
        <v>687.5572066019264</v>
      </c>
      <c r="AB18" s="6">
        <f>'Toe Left'!AF131</f>
        <v>687.39880298132209</v>
      </c>
      <c r="AC18" s="6">
        <f>'Toe Left'!AG131</f>
        <v>687.18407468523276</v>
      </c>
      <c r="AD18" s="186">
        <f>'Toe Left'!AH131</f>
        <v>686.91302171365828</v>
      </c>
      <c r="AE18" s="187"/>
      <c r="AF18" s="6">
        <f>'Toe Left'!AJ131</f>
        <v>686.59931528458446</v>
      </c>
      <c r="AG18" s="6">
        <f>'Toe Left'!AK131</f>
        <v>686.50745398251024</v>
      </c>
      <c r="AH18" s="6">
        <f>'Toe Left'!AL131</f>
        <v>686.23354525486195</v>
      </c>
      <c r="AI18" s="6">
        <f>'Toe Left'!AM131</f>
        <v>685.81571162449063</v>
      </c>
      <c r="AJ18" s="6">
        <f>'Toe Left'!AN131</f>
        <v>685.46412022803452</v>
      </c>
      <c r="AK18" s="6">
        <f>'Toe Left'!AO131</f>
        <v>685.3458143934705</v>
      </c>
      <c r="AL18" s="186">
        <f>'Toe Left'!AP131</f>
        <v>684.82387388941117</v>
      </c>
      <c r="AM18" s="187"/>
      <c r="AN18" s="6">
        <f>'Toe Left'!AR131</f>
        <v>684.27633290886376</v>
      </c>
      <c r="AO18" s="6">
        <f>'Toe Left'!AS131</f>
        <v>683.68123069759247</v>
      </c>
      <c r="AP18" s="6">
        <f>'Toe Left'!AT131</f>
        <v>683.03856725559751</v>
      </c>
      <c r="AQ18" s="6">
        <f>'Toe Left'!AU131</f>
        <v>682.34834258287879</v>
      </c>
      <c r="AR18" s="6">
        <f>'Toe Left'!AV131</f>
        <v>682.33433333631683</v>
      </c>
      <c r="AS18" s="186">
        <f>'Toe Left'!AW131</f>
        <v>681.61055667943617</v>
      </c>
      <c r="AT18" s="187"/>
      <c r="AU18" s="6">
        <f>'Toe Left'!AY131</f>
        <v>681.10393715585542</v>
      </c>
      <c r="AV18" s="6">
        <f>'Toe Left'!AZ131</f>
        <v>680.58010604027049</v>
      </c>
      <c r="AW18" s="6">
        <f>'Toe Left'!BA131</f>
        <v>680.04810604027057</v>
      </c>
      <c r="AX18" s="6">
        <f>'Toe Left'!BB131</f>
        <v>679.51610604027064</v>
      </c>
      <c r="AY18" s="186">
        <f>'Toe Left'!BC131</f>
        <v>678.9841060402706</v>
      </c>
      <c r="AZ18" s="187"/>
    </row>
    <row r="19" spans="2:52" ht="20.100000000000001" customHeight="1" thickBot="1" x14ac:dyDescent="0.25">
      <c r="B19" s="198"/>
      <c r="C19" s="115" t="s">
        <v>105</v>
      </c>
      <c r="D19" s="6">
        <f>D18</f>
        <v>683.04788780233207</v>
      </c>
      <c r="E19" s="6"/>
      <c r="F19" s="3"/>
      <c r="G19" s="6"/>
      <c r="H19" s="3"/>
      <c r="I19" s="186">
        <f>I18</f>
        <v>685.30480152585812</v>
      </c>
      <c r="J19" s="187"/>
      <c r="K19" s="6"/>
      <c r="L19" s="3"/>
      <c r="M19" s="6"/>
      <c r="N19" s="3"/>
      <c r="O19" s="6"/>
      <c r="P19" s="186">
        <f>P18</f>
        <v>687.08894103257217</v>
      </c>
      <c r="Q19" s="187"/>
      <c r="R19" s="3"/>
      <c r="S19" s="6"/>
      <c r="T19" s="3"/>
      <c r="U19" s="6"/>
      <c r="V19" s="3"/>
      <c r="W19" s="186">
        <f>W18</f>
        <v>687.70503981667946</v>
      </c>
      <c r="X19" s="187"/>
      <c r="Y19" s="3"/>
      <c r="Z19" s="6"/>
      <c r="AA19" s="3"/>
      <c r="AB19" s="6"/>
      <c r="AC19" s="3"/>
      <c r="AD19" s="192"/>
      <c r="AE19" s="193"/>
      <c r="AF19" s="3"/>
      <c r="AG19" s="6"/>
      <c r="AH19" s="3"/>
      <c r="AI19" s="6"/>
      <c r="AJ19" s="6"/>
      <c r="AK19" s="3"/>
      <c r="AL19" s="192"/>
      <c r="AM19" s="193"/>
      <c r="AN19" s="3"/>
      <c r="AO19" s="6"/>
      <c r="AP19" s="3"/>
      <c r="AQ19" s="6"/>
      <c r="AR19" s="3"/>
      <c r="AS19" s="192"/>
      <c r="AT19" s="193"/>
      <c r="AU19" s="6"/>
      <c r="AV19" s="3"/>
      <c r="AW19" s="6"/>
      <c r="AX19" s="3"/>
      <c r="AY19" s="192"/>
      <c r="AZ19" s="193"/>
    </row>
    <row r="20" spans="2:52" ht="20.100000000000001" customHeight="1" thickBot="1" x14ac:dyDescent="0.25">
      <c r="B20" s="105"/>
      <c r="C20" s="111"/>
      <c r="D20" s="67"/>
      <c r="E20" s="66"/>
      <c r="F20" s="67"/>
      <c r="G20" s="66"/>
      <c r="H20" s="67"/>
      <c r="I20" s="184"/>
      <c r="J20" s="185"/>
      <c r="K20" s="66"/>
      <c r="L20" s="67"/>
      <c r="M20" s="66"/>
      <c r="N20" s="67"/>
      <c r="O20" s="66"/>
      <c r="P20" s="184"/>
      <c r="Q20" s="185"/>
      <c r="R20" s="67"/>
      <c r="S20" s="66"/>
      <c r="T20" s="67"/>
      <c r="U20" s="66"/>
      <c r="V20" s="67"/>
      <c r="W20" s="184"/>
      <c r="X20" s="185"/>
      <c r="Y20" s="67"/>
      <c r="Z20" s="66"/>
      <c r="AA20" s="67"/>
      <c r="AB20" s="66"/>
      <c r="AC20" s="67"/>
      <c r="AD20" s="184"/>
      <c r="AE20" s="185"/>
      <c r="AF20" s="67"/>
      <c r="AG20" s="66"/>
      <c r="AH20" s="67"/>
      <c r="AI20" s="66"/>
      <c r="AJ20" s="66"/>
      <c r="AK20" s="67"/>
      <c r="AL20" s="184"/>
      <c r="AM20" s="185"/>
      <c r="AN20" s="67"/>
      <c r="AO20" s="66"/>
      <c r="AP20" s="67"/>
      <c r="AQ20" s="66"/>
      <c r="AR20" s="67"/>
      <c r="AS20" s="184"/>
      <c r="AT20" s="185"/>
      <c r="AU20" s="66"/>
      <c r="AV20" s="67"/>
      <c r="AW20" s="66"/>
      <c r="AX20" s="67"/>
      <c r="AY20" s="184"/>
      <c r="AZ20" s="185"/>
    </row>
    <row r="21" spans="2:52" ht="20.100000000000001" customHeight="1" x14ac:dyDescent="0.2">
      <c r="B21" s="175" t="s">
        <v>85</v>
      </c>
      <c r="C21" s="114" t="s">
        <v>61</v>
      </c>
      <c r="D21" s="2">
        <f>'Girder 2'!H125</f>
        <v>4719.9405917918739</v>
      </c>
      <c r="E21" s="2">
        <f>'Girder 2'!I125</f>
        <v>4736.0405917918742</v>
      </c>
      <c r="F21" s="2">
        <f>'Girder 2'!J125</f>
        <v>4752.1405917918746</v>
      </c>
      <c r="G21" s="2">
        <f>'Girder 2'!K125</f>
        <v>4768.240591791875</v>
      </c>
      <c r="H21" s="2">
        <f>'Girder 2'!L125</f>
        <v>4784.3405917918753</v>
      </c>
      <c r="I21" s="190">
        <f>'Girder 2'!M125</f>
        <v>4800.4405917918739</v>
      </c>
      <c r="J21" s="191"/>
      <c r="K21" s="2">
        <f>'Girder 2'!O125</f>
        <v>4820.6405917918746</v>
      </c>
      <c r="L21" s="2">
        <f>'Girder 2'!P125</f>
        <v>4824.4405917918739</v>
      </c>
      <c r="M21" s="2">
        <f>'Girder 2'!Q125</f>
        <v>4840.8405917918753</v>
      </c>
      <c r="N21" s="2">
        <f>'Girder 2'!R125</f>
        <v>4861.0405917918761</v>
      </c>
      <c r="O21" s="2">
        <f>'Girder 2'!S125</f>
        <v>4881.2405917918768</v>
      </c>
      <c r="P21" s="190">
        <f>'Girder 2'!T125</f>
        <v>4901.4405917918739</v>
      </c>
      <c r="Q21" s="191"/>
      <c r="R21" s="2">
        <f>'Girder 2'!V125</f>
        <v>4923.6405917918746</v>
      </c>
      <c r="S21" s="2">
        <f>'Girder 2'!W125</f>
        <v>4926.4405917918739</v>
      </c>
      <c r="T21" s="2">
        <f>'Girder 2'!X125</f>
        <v>4945.8405917918753</v>
      </c>
      <c r="U21" s="2">
        <f>'Girder 2'!Y125</f>
        <v>4968.0405917918761</v>
      </c>
      <c r="V21" s="2">
        <f>'Girder 2'!Z125</f>
        <v>4990.2405917918768</v>
      </c>
      <c r="W21" s="190">
        <f>'Girder 2'!AA125</f>
        <v>5012.4405917918739</v>
      </c>
      <c r="X21" s="191"/>
      <c r="Y21" s="2">
        <f>'Girder 2'!AC125</f>
        <v>5034.6405917918746</v>
      </c>
      <c r="Z21" s="2">
        <f>'Girder 2'!AD125</f>
        <v>5040.4405917918739</v>
      </c>
      <c r="AA21" s="2">
        <f>'Girder 2'!AE125</f>
        <v>5056.8405917918753</v>
      </c>
      <c r="AB21" s="2">
        <f>'Girder 2'!AF125</f>
        <v>5079.0405917918761</v>
      </c>
      <c r="AC21" s="2">
        <f>'Girder 2'!AG125</f>
        <v>5101.2405917918768</v>
      </c>
      <c r="AD21" s="190">
        <f>'Girder 2'!AH125</f>
        <v>5123.4405917918739</v>
      </c>
      <c r="AE21" s="191"/>
      <c r="AF21" s="2">
        <f>'Girder 2'!AJ125</f>
        <v>5145.001008458541</v>
      </c>
      <c r="AG21" s="2">
        <f>'Girder 2'!AK125</f>
        <v>5150.4405917918739</v>
      </c>
      <c r="AH21" s="2">
        <f>'Girder 2'!AL125</f>
        <v>5166.5614251252082</v>
      </c>
      <c r="AI21" s="2">
        <f>'Girder 2'!AM125</f>
        <v>5188.1218417918753</v>
      </c>
      <c r="AJ21" s="2">
        <f>'Girder 2'!AN125</f>
        <v>5204.74162382547</v>
      </c>
      <c r="AK21" s="2">
        <f>'Girder 2'!AO125</f>
        <v>5209.6822584585425</v>
      </c>
      <c r="AL21" s="190">
        <f>'Girder 2'!AP125</f>
        <v>5231.24162382547</v>
      </c>
      <c r="AM21" s="191"/>
      <c r="AN21" s="2">
        <f>'Girder 2'!AR125</f>
        <v>5251.6416238254697</v>
      </c>
      <c r="AO21" s="2">
        <f>'Girder 2'!AS125</f>
        <v>5272.0416238254693</v>
      </c>
      <c r="AP21" s="2">
        <f>'Girder 2'!AT125</f>
        <v>5292.4416238254689</v>
      </c>
      <c r="AQ21" s="2">
        <f>'Girder 2'!AU125</f>
        <v>5312.8416238254686</v>
      </c>
      <c r="AR21" s="2">
        <f>'Girder 2'!AV125</f>
        <v>5313.24162382547</v>
      </c>
      <c r="AS21" s="190">
        <f>'Girder 2'!AW125</f>
        <v>5333.24162382547</v>
      </c>
      <c r="AT21" s="191"/>
      <c r="AU21" s="2">
        <f>'Girder 2'!AY125</f>
        <v>5346.5416238254693</v>
      </c>
      <c r="AV21" s="2">
        <f>'Girder 2'!AZ125</f>
        <v>5359.8416238254686</v>
      </c>
      <c r="AW21" s="2">
        <f>'Girder 2'!BA125</f>
        <v>5373.1416238254678</v>
      </c>
      <c r="AX21" s="2">
        <f>'Girder 2'!BB125</f>
        <v>5386.4416238254671</v>
      </c>
      <c r="AY21" s="190">
        <f>'Girder 2'!BC125</f>
        <v>5399.7416238254664</v>
      </c>
      <c r="AZ21" s="191"/>
    </row>
    <row r="22" spans="2:52" ht="20.100000000000001" customHeight="1" x14ac:dyDescent="0.2">
      <c r="B22" s="175"/>
      <c r="C22" s="115" t="s">
        <v>106</v>
      </c>
      <c r="D22" s="169" t="s">
        <v>139</v>
      </c>
      <c r="E22" s="3"/>
      <c r="F22" s="3"/>
      <c r="G22" s="3"/>
      <c r="H22" s="3"/>
      <c r="I22" s="196" t="s">
        <v>139</v>
      </c>
      <c r="J22" s="187"/>
      <c r="K22" s="3"/>
      <c r="L22" s="3"/>
      <c r="M22" s="3"/>
      <c r="N22" s="3"/>
      <c r="O22" s="3"/>
      <c r="P22" s="196" t="s">
        <v>139</v>
      </c>
      <c r="Q22" s="187"/>
      <c r="R22" s="3"/>
      <c r="S22" s="3"/>
      <c r="T22" s="3"/>
      <c r="U22" s="3"/>
      <c r="V22" s="3"/>
      <c r="W22" s="196" t="s">
        <v>139</v>
      </c>
      <c r="X22" s="187"/>
      <c r="Y22" s="3"/>
      <c r="Z22" s="3"/>
      <c r="AA22" s="3"/>
      <c r="AB22" s="3"/>
      <c r="AC22" s="3"/>
      <c r="AD22" s="186"/>
      <c r="AE22" s="187"/>
      <c r="AF22" s="3"/>
      <c r="AG22" s="3"/>
      <c r="AH22" s="3"/>
      <c r="AI22" s="3"/>
      <c r="AJ22" s="3"/>
      <c r="AK22" s="3"/>
      <c r="AL22" s="186"/>
      <c r="AM22" s="187"/>
      <c r="AN22" s="3"/>
      <c r="AO22" s="3"/>
      <c r="AP22" s="3"/>
      <c r="AQ22" s="3"/>
      <c r="AR22" s="3"/>
      <c r="AS22" s="186"/>
      <c r="AT22" s="187"/>
      <c r="AU22" s="3"/>
      <c r="AV22" s="3"/>
      <c r="AW22" s="3"/>
      <c r="AX22" s="3"/>
      <c r="AY22" s="186"/>
      <c r="AZ22" s="187"/>
    </row>
    <row r="23" spans="2:52" ht="20.100000000000001" customHeight="1" x14ac:dyDescent="0.2">
      <c r="B23" s="175"/>
      <c r="C23" s="115" t="s">
        <v>107</v>
      </c>
      <c r="D23" s="169" t="s">
        <v>139</v>
      </c>
      <c r="E23" s="3"/>
      <c r="F23" s="3"/>
      <c r="G23" s="3"/>
      <c r="H23" s="3"/>
      <c r="I23" s="196" t="s">
        <v>139</v>
      </c>
      <c r="J23" s="187"/>
      <c r="K23" s="3"/>
      <c r="L23" s="3"/>
      <c r="M23" s="3"/>
      <c r="N23" s="3"/>
      <c r="O23" s="3"/>
      <c r="P23" s="196" t="s">
        <v>139</v>
      </c>
      <c r="Q23" s="187"/>
      <c r="R23" s="3"/>
      <c r="S23" s="3"/>
      <c r="T23" s="3"/>
      <c r="U23" s="3"/>
      <c r="V23" s="3"/>
      <c r="W23" s="196" t="s">
        <v>139</v>
      </c>
      <c r="X23" s="187"/>
      <c r="Y23" s="3"/>
      <c r="Z23" s="3"/>
      <c r="AA23" s="3"/>
      <c r="AB23" s="3"/>
      <c r="AC23" s="3"/>
      <c r="AD23" s="186"/>
      <c r="AE23" s="187"/>
      <c r="AF23" s="3"/>
      <c r="AG23" s="3"/>
      <c r="AH23" s="3"/>
      <c r="AI23" s="3"/>
      <c r="AJ23" s="3"/>
      <c r="AK23" s="3"/>
      <c r="AL23" s="186"/>
      <c r="AM23" s="187"/>
      <c r="AN23" s="3"/>
      <c r="AO23" s="3"/>
      <c r="AP23" s="3"/>
      <c r="AQ23" s="3"/>
      <c r="AR23" s="3"/>
      <c r="AS23" s="186"/>
      <c r="AT23" s="187"/>
      <c r="AU23" s="3"/>
      <c r="AV23" s="3"/>
      <c r="AW23" s="3"/>
      <c r="AX23" s="3"/>
      <c r="AY23" s="186"/>
      <c r="AZ23" s="187"/>
    </row>
    <row r="24" spans="2:52" ht="20.100000000000001" customHeight="1" x14ac:dyDescent="0.2">
      <c r="B24" s="175"/>
      <c r="C24" s="115" t="s">
        <v>108</v>
      </c>
      <c r="D24" s="169" t="s">
        <v>139</v>
      </c>
      <c r="E24" s="3"/>
      <c r="F24" s="3"/>
      <c r="G24" s="3"/>
      <c r="H24" s="3"/>
      <c r="I24" s="196" t="s">
        <v>139</v>
      </c>
      <c r="J24" s="187"/>
      <c r="K24" s="3"/>
      <c r="L24" s="3"/>
      <c r="M24" s="3"/>
      <c r="N24" s="3"/>
      <c r="O24" s="3"/>
      <c r="P24" s="196" t="s">
        <v>139</v>
      </c>
      <c r="Q24" s="187"/>
      <c r="R24" s="3"/>
      <c r="S24" s="3"/>
      <c r="T24" s="3"/>
      <c r="U24" s="3"/>
      <c r="V24" s="3"/>
      <c r="W24" s="196" t="s">
        <v>139</v>
      </c>
      <c r="X24" s="187"/>
      <c r="Y24" s="3"/>
      <c r="Z24" s="3"/>
      <c r="AA24" s="3"/>
      <c r="AB24" s="3"/>
      <c r="AC24" s="3"/>
      <c r="AD24" s="186"/>
      <c r="AE24" s="187"/>
      <c r="AF24" s="3"/>
      <c r="AG24" s="3"/>
      <c r="AH24" s="3"/>
      <c r="AI24" s="3"/>
      <c r="AJ24" s="3"/>
      <c r="AK24" s="3"/>
      <c r="AL24" s="186"/>
      <c r="AM24" s="187"/>
      <c r="AN24" s="3"/>
      <c r="AO24" s="3"/>
      <c r="AP24" s="3"/>
      <c r="AQ24" s="3"/>
      <c r="AR24" s="3"/>
      <c r="AS24" s="186"/>
      <c r="AT24" s="187"/>
      <c r="AU24" s="3"/>
      <c r="AV24" s="3"/>
      <c r="AW24" s="3"/>
      <c r="AX24" s="3"/>
      <c r="AY24" s="186"/>
      <c r="AZ24" s="187"/>
    </row>
    <row r="25" spans="2:52" ht="20.100000000000001" customHeight="1" x14ac:dyDescent="0.2">
      <c r="B25" s="175"/>
      <c r="C25" s="115" t="s">
        <v>109</v>
      </c>
      <c r="D25" s="169" t="s">
        <v>139</v>
      </c>
      <c r="E25" s="3"/>
      <c r="F25" s="3"/>
      <c r="G25" s="3"/>
      <c r="H25" s="3"/>
      <c r="I25" s="196" t="s">
        <v>139</v>
      </c>
      <c r="J25" s="187"/>
      <c r="K25" s="3"/>
      <c r="L25" s="3"/>
      <c r="M25" s="3"/>
      <c r="N25" s="3"/>
      <c r="O25" s="3"/>
      <c r="P25" s="196" t="s">
        <v>139</v>
      </c>
      <c r="Q25" s="187"/>
      <c r="R25" s="3"/>
      <c r="S25" s="3"/>
      <c r="T25" s="3"/>
      <c r="U25" s="3"/>
      <c r="V25" s="3"/>
      <c r="W25" s="196" t="s">
        <v>139</v>
      </c>
      <c r="X25" s="187"/>
      <c r="Y25" s="3"/>
      <c r="Z25" s="3"/>
      <c r="AA25" s="3"/>
      <c r="AB25" s="3"/>
      <c r="AC25" s="3"/>
      <c r="AD25" s="186"/>
      <c r="AE25" s="187"/>
      <c r="AF25" s="3"/>
      <c r="AG25" s="3"/>
      <c r="AH25" s="3"/>
      <c r="AI25" s="3"/>
      <c r="AJ25" s="3"/>
      <c r="AK25" s="3"/>
      <c r="AL25" s="186"/>
      <c r="AM25" s="187"/>
      <c r="AN25" s="3"/>
      <c r="AO25" s="3"/>
      <c r="AP25" s="3"/>
      <c r="AQ25" s="3"/>
      <c r="AR25" s="3"/>
      <c r="AS25" s="186"/>
      <c r="AT25" s="187"/>
      <c r="AU25" s="3"/>
      <c r="AV25" s="3"/>
      <c r="AW25" s="3"/>
      <c r="AX25" s="3"/>
      <c r="AY25" s="186"/>
      <c r="AZ25" s="187"/>
    </row>
    <row r="26" spans="2:52" ht="20.100000000000001" customHeight="1" x14ac:dyDescent="0.2">
      <c r="B26" s="175"/>
      <c r="C26" s="115" t="s">
        <v>104</v>
      </c>
      <c r="D26" s="59">
        <f>'Girder 2'!H130</f>
        <v>683.35471686088454</v>
      </c>
      <c r="E26" s="59">
        <f>'Girder 2'!I130</f>
        <v>683.85520708636682</v>
      </c>
      <c r="F26" s="59">
        <f>'Girder 2'!J130</f>
        <v>684.32607325712024</v>
      </c>
      <c r="G26" s="59">
        <f>'Girder 2'!K130</f>
        <v>684.76731537314504</v>
      </c>
      <c r="H26" s="59">
        <f>'Girder 2'!L130</f>
        <v>685.17893343444109</v>
      </c>
      <c r="I26" s="186">
        <f>'Girder 2'!M130</f>
        <v>685.56092744100829</v>
      </c>
      <c r="J26" s="187"/>
      <c r="K26" s="59">
        <f>'Girder 2'!O130</f>
        <v>685.99829877556579</v>
      </c>
      <c r="L26" s="59">
        <f>'Girder 2'!P130</f>
        <v>686.07536511317437</v>
      </c>
      <c r="M26" s="59">
        <f>'Girder 2'!Q130</f>
        <v>686.38903688111384</v>
      </c>
      <c r="N26" s="59">
        <f>'Girder 2'!R130</f>
        <v>686.73314175765267</v>
      </c>
      <c r="O26" s="59">
        <f>'Girder 2'!S130</f>
        <v>687.03061340518207</v>
      </c>
      <c r="P26" s="186">
        <f>'Girder 2'!T130</f>
        <v>687.28145182370213</v>
      </c>
      <c r="Q26" s="187"/>
      <c r="R26" s="59">
        <f>'Girder 2'!V130</f>
        <v>687.50333820126377</v>
      </c>
      <c r="S26" s="59">
        <f>'Girder 2'!W130</f>
        <v>687.52732386311595</v>
      </c>
      <c r="T26" s="59">
        <f>'Girder 2'!X130</f>
        <v>687.66889990334016</v>
      </c>
      <c r="U26" s="59">
        <f>'Girder 2'!Y130</f>
        <v>687.77813692993141</v>
      </c>
      <c r="V26" s="59">
        <f>'Girder 2'!Z130</f>
        <v>687.83104928103751</v>
      </c>
      <c r="W26" s="186">
        <f>'Girder 2'!AA130</f>
        <v>687.82763695665847</v>
      </c>
      <c r="X26" s="187"/>
      <c r="Y26" s="59">
        <f>'Girder 2'!AC130</f>
        <v>687.76789995679439</v>
      </c>
      <c r="Z26" s="59">
        <f>'Girder 2'!AD130</f>
        <v>687.74301297572163</v>
      </c>
      <c r="AA26" s="59">
        <f>'Girder 2'!AE130</f>
        <v>687.65183828144507</v>
      </c>
      <c r="AB26" s="59">
        <f>'Girder 2'!AF130</f>
        <v>687.47945193061059</v>
      </c>
      <c r="AC26" s="59">
        <f>'Girder 2'!AG130</f>
        <v>687.25074090429098</v>
      </c>
      <c r="AD26" s="186">
        <f>'Girder 2'!AH130</f>
        <v>686.96570520248633</v>
      </c>
      <c r="AE26" s="187"/>
      <c r="AF26" s="59">
        <f>'Girder 2'!AJ130</f>
        <v>686.63496742151892</v>
      </c>
      <c r="AG26" s="59">
        <f>'Girder 2'!AK130</f>
        <v>686.54313144808543</v>
      </c>
      <c r="AH26" s="59">
        <f>'Girder 2'!AL130</f>
        <v>686.25110364905117</v>
      </c>
      <c r="AI26" s="59">
        <f>'Girder 2'!AM130</f>
        <v>685.81411388508297</v>
      </c>
      <c r="AJ26" s="59">
        <f>'Girder 2'!AN130</f>
        <v>685.44100177449513</v>
      </c>
      <c r="AK26" s="59">
        <f>'Girder 2'!AO130</f>
        <v>685.32399812961455</v>
      </c>
      <c r="AL26" s="186">
        <f>'Girder 2'!AP130</f>
        <v>684.78078416662709</v>
      </c>
      <c r="AM26" s="187"/>
      <c r="AN26" s="59">
        <f>'Girder 2'!AR130</f>
        <v>684.21786907692513</v>
      </c>
      <c r="AO26" s="59">
        <f>'Girder 2'!AS130</f>
        <v>683.60739275649939</v>
      </c>
      <c r="AP26" s="59">
        <f>'Girder 2'!AT130</f>
        <v>682.94935520534989</v>
      </c>
      <c r="AQ26" s="59">
        <f>'Girder 2'!AU130</f>
        <v>682.24375642347661</v>
      </c>
      <c r="AR26" s="59">
        <f>'Girder 2'!AV130</f>
        <v>682.22944572379402</v>
      </c>
      <c r="AS26" s="186">
        <f>'Girder 2'!AW130</f>
        <v>681.49059641087956</v>
      </c>
      <c r="AT26" s="187"/>
      <c r="AU26" s="59">
        <f>'Girder 2'!AY130</f>
        <v>680.9739535710363</v>
      </c>
      <c r="AV26" s="59">
        <f>'Girder 2'!AZ130</f>
        <v>680.44503504698127</v>
      </c>
      <c r="AW26" s="59">
        <f>'Girder 2'!BA130</f>
        <v>679.91303504698135</v>
      </c>
      <c r="AX26" s="59">
        <f>'Girder 2'!BB130</f>
        <v>679.38103504698131</v>
      </c>
      <c r="AY26" s="186">
        <f>'Girder 2'!BC130</f>
        <v>678.84903504698138</v>
      </c>
      <c r="AZ26" s="187"/>
    </row>
    <row r="27" spans="2:52" ht="20.100000000000001" customHeight="1" thickBot="1" x14ac:dyDescent="0.25">
      <c r="B27" s="175"/>
      <c r="C27" s="115" t="s">
        <v>138</v>
      </c>
      <c r="D27" s="6">
        <f>D26-0.77</f>
        <v>682.58471686088455</v>
      </c>
      <c r="E27" s="6"/>
      <c r="F27" s="3"/>
      <c r="G27" s="6"/>
      <c r="H27" s="3"/>
      <c r="I27" s="192">
        <f>I26-0.77</f>
        <v>684.79092744100831</v>
      </c>
      <c r="J27" s="193"/>
      <c r="K27" s="6"/>
      <c r="L27" s="3"/>
      <c r="M27" s="60"/>
      <c r="N27" s="3"/>
      <c r="O27" s="93"/>
      <c r="P27" s="192">
        <f>P26-0.77</f>
        <v>686.51145182370215</v>
      </c>
      <c r="Q27" s="193"/>
      <c r="R27" s="3"/>
      <c r="S27" s="6"/>
      <c r="T27" s="3"/>
      <c r="U27" s="6"/>
      <c r="V27" s="3"/>
      <c r="W27" s="192">
        <f>W26-0.77</f>
        <v>687.05763695665848</v>
      </c>
      <c r="X27" s="193"/>
      <c r="Y27" s="3"/>
      <c r="Z27" s="6"/>
      <c r="AA27" s="3"/>
      <c r="AB27" s="6"/>
      <c r="AC27" s="3"/>
      <c r="AD27" s="192"/>
      <c r="AE27" s="193"/>
      <c r="AF27" s="3"/>
      <c r="AG27" s="6"/>
      <c r="AH27" s="3"/>
      <c r="AI27" s="6"/>
      <c r="AJ27" s="6"/>
      <c r="AK27" s="3"/>
      <c r="AL27" s="192"/>
      <c r="AM27" s="193"/>
      <c r="AN27" s="3"/>
      <c r="AO27" s="6"/>
      <c r="AP27" s="3"/>
      <c r="AQ27" s="6"/>
      <c r="AR27" s="3"/>
      <c r="AS27" s="192"/>
      <c r="AT27" s="193"/>
      <c r="AU27" s="6"/>
      <c r="AV27" s="3"/>
      <c r="AW27" s="6"/>
      <c r="AX27" s="3"/>
      <c r="AY27" s="192"/>
      <c r="AZ27" s="193"/>
    </row>
    <row r="28" spans="2:52" ht="20.100000000000001" customHeight="1" thickBot="1" x14ac:dyDescent="0.25">
      <c r="B28" s="106"/>
      <c r="C28" s="111"/>
      <c r="D28" s="67"/>
      <c r="E28" s="66"/>
      <c r="F28" s="67"/>
      <c r="G28" s="66"/>
      <c r="H28" s="67"/>
      <c r="I28" s="184"/>
      <c r="J28" s="185"/>
      <c r="K28" s="66"/>
      <c r="L28" s="67"/>
      <c r="M28" s="66"/>
      <c r="N28" s="67"/>
      <c r="O28" s="66"/>
      <c r="P28" s="184"/>
      <c r="Q28" s="185"/>
      <c r="R28" s="67"/>
      <c r="S28" s="66"/>
      <c r="T28" s="67"/>
      <c r="U28" s="66"/>
      <c r="V28" s="67"/>
      <c r="W28" s="184"/>
      <c r="X28" s="185"/>
      <c r="Y28" s="67"/>
      <c r="Z28" s="66"/>
      <c r="AA28" s="67"/>
      <c r="AB28" s="66"/>
      <c r="AC28" s="67"/>
      <c r="AD28" s="184"/>
      <c r="AE28" s="185"/>
      <c r="AF28" s="67"/>
      <c r="AG28" s="66"/>
      <c r="AH28" s="67"/>
      <c r="AI28" s="66"/>
      <c r="AJ28" s="66"/>
      <c r="AK28" s="67"/>
      <c r="AL28" s="184"/>
      <c r="AM28" s="185"/>
      <c r="AN28" s="67"/>
      <c r="AO28" s="66"/>
      <c r="AP28" s="67"/>
      <c r="AQ28" s="66"/>
      <c r="AR28" s="67"/>
      <c r="AS28" s="184"/>
      <c r="AT28" s="185"/>
      <c r="AU28" s="66"/>
      <c r="AV28" s="67"/>
      <c r="AW28" s="66"/>
      <c r="AX28" s="67"/>
      <c r="AY28" s="184"/>
      <c r="AZ28" s="185"/>
    </row>
    <row r="29" spans="2:52" ht="20.100000000000001" customHeight="1" x14ac:dyDescent="0.2">
      <c r="B29" s="175" t="s">
        <v>86</v>
      </c>
      <c r="C29" s="114" t="s">
        <v>61</v>
      </c>
      <c r="D29" s="2">
        <f>'Girder 3'!H125</f>
        <v>4727.400197263958</v>
      </c>
      <c r="E29" s="2">
        <f>'Girder 3'!I125</f>
        <v>4743.5001972639584</v>
      </c>
      <c r="F29" s="2">
        <f>'Girder 3'!J125</f>
        <v>4759.6001972639588</v>
      </c>
      <c r="G29" s="2">
        <f>'Girder 3'!K125</f>
        <v>4775.7001972639591</v>
      </c>
      <c r="H29" s="2">
        <f>'Girder 3'!L125</f>
        <v>4791.8001972639595</v>
      </c>
      <c r="I29" s="190">
        <f>'Girder 3'!M125</f>
        <v>4807.900197263958</v>
      </c>
      <c r="J29" s="191"/>
      <c r="K29" s="2">
        <f>'Girder 3'!O125</f>
        <v>4828.1001972639588</v>
      </c>
      <c r="L29" s="2">
        <f>'Girder 3'!P125</f>
        <v>4831.900197263958</v>
      </c>
      <c r="M29" s="2">
        <f>'Girder 3'!Q125</f>
        <v>4848.3001972639595</v>
      </c>
      <c r="N29" s="2">
        <f>'Girder 3'!R125</f>
        <v>4868.5001972639602</v>
      </c>
      <c r="O29" s="2">
        <f>'Girder 3'!S125</f>
        <v>4888.7001972639609</v>
      </c>
      <c r="P29" s="190">
        <f>'Girder 3'!T125</f>
        <v>4908.900197263958</v>
      </c>
      <c r="Q29" s="191"/>
      <c r="R29" s="2">
        <f>'Girder 3'!V125</f>
        <v>4931.1001972639588</v>
      </c>
      <c r="S29" s="2">
        <f>'Girder 3'!W125</f>
        <v>4933.900197263958</v>
      </c>
      <c r="T29" s="2">
        <f>'Girder 3'!X125</f>
        <v>4953.3001972639595</v>
      </c>
      <c r="U29" s="2">
        <f>'Girder 3'!Y125</f>
        <v>4975.5001972639602</v>
      </c>
      <c r="V29" s="2">
        <f>'Girder 3'!Z125</f>
        <v>4997.7001972639609</v>
      </c>
      <c r="W29" s="190">
        <f>'Girder 3'!AA125</f>
        <v>5019.900197263958</v>
      </c>
      <c r="X29" s="191"/>
      <c r="Y29" s="2">
        <f>'Girder 3'!AC125</f>
        <v>5042.1001972639588</v>
      </c>
      <c r="Z29" s="2">
        <f>'Girder 3'!AD125</f>
        <v>5047.900197263958</v>
      </c>
      <c r="AA29" s="2">
        <f>'Girder 3'!AE125</f>
        <v>5064.3001972639595</v>
      </c>
      <c r="AB29" s="2">
        <f>'Girder 3'!AF125</f>
        <v>5086.5001972639602</v>
      </c>
      <c r="AC29" s="2">
        <f>'Girder 3'!AG125</f>
        <v>5108.7001972639609</v>
      </c>
      <c r="AD29" s="190">
        <f>'Girder 3'!AH125</f>
        <v>5130.900197263958</v>
      </c>
      <c r="AE29" s="191"/>
      <c r="AF29" s="2">
        <f>'Girder 3'!AJ125</f>
        <v>5152.7533222639577</v>
      </c>
      <c r="AG29" s="2">
        <f>'Girder 3'!AK125</f>
        <v>5157.900197263958</v>
      </c>
      <c r="AH29" s="2">
        <f>'Girder 3'!AL125</f>
        <v>5174.6064472639573</v>
      </c>
      <c r="AI29" s="2">
        <f>'Girder 3'!AM125</f>
        <v>5196.4595722639569</v>
      </c>
      <c r="AJ29" s="2">
        <f>'Girder 3'!AN125</f>
        <v>5213.6672079418231</v>
      </c>
      <c r="AK29" s="2">
        <f>'Girder 3'!AO125</f>
        <v>5218.3126972639566</v>
      </c>
      <c r="AL29" s="190">
        <f>'Girder 3'!AP125</f>
        <v>5240.1672079418231</v>
      </c>
      <c r="AM29" s="191"/>
      <c r="AN29" s="2">
        <f>'Girder 3'!AR125</f>
        <v>5260.5672079418227</v>
      </c>
      <c r="AO29" s="2">
        <f>'Girder 3'!AS125</f>
        <v>5280.9672079418224</v>
      </c>
      <c r="AP29" s="2">
        <f>'Girder 3'!AT125</f>
        <v>5301.367207941822</v>
      </c>
      <c r="AQ29" s="2">
        <f>'Girder 3'!AU125</f>
        <v>5321.7672079418217</v>
      </c>
      <c r="AR29" s="2">
        <f>'Girder 3'!AV125</f>
        <v>5322.1672079418231</v>
      </c>
      <c r="AS29" s="190">
        <f>'Girder 3'!AW125</f>
        <v>5342.1672079418231</v>
      </c>
      <c r="AT29" s="191"/>
      <c r="AU29" s="2">
        <f>'Girder 3'!AY125</f>
        <v>5355.4672079418224</v>
      </c>
      <c r="AV29" s="2">
        <f>'Girder 3'!AZ125</f>
        <v>5368.7672079418217</v>
      </c>
      <c r="AW29" s="2">
        <f>'Girder 3'!BA125</f>
        <v>5382.0672079418209</v>
      </c>
      <c r="AX29" s="2">
        <f>'Girder 3'!BB125</f>
        <v>5395.3672079418202</v>
      </c>
      <c r="AY29" s="190">
        <f>'Girder 3'!BC125</f>
        <v>5408.6672079418195</v>
      </c>
      <c r="AZ29" s="191"/>
    </row>
    <row r="30" spans="2:52" ht="20.100000000000001" customHeight="1" x14ac:dyDescent="0.2">
      <c r="B30" s="175"/>
      <c r="C30" s="115" t="s">
        <v>106</v>
      </c>
      <c r="D30" s="169" t="s">
        <v>139</v>
      </c>
      <c r="E30" s="3"/>
      <c r="F30" s="3"/>
      <c r="G30" s="3"/>
      <c r="H30" s="3"/>
      <c r="I30" s="196" t="s">
        <v>139</v>
      </c>
      <c r="J30" s="187"/>
      <c r="K30" s="3"/>
      <c r="L30" s="3"/>
      <c r="M30" s="3"/>
      <c r="N30" s="3"/>
      <c r="O30" s="3"/>
      <c r="P30" s="196" t="s">
        <v>139</v>
      </c>
      <c r="Q30" s="187"/>
      <c r="R30" s="3"/>
      <c r="S30" s="3"/>
      <c r="T30" s="3"/>
      <c r="U30" s="3"/>
      <c r="V30" s="3"/>
      <c r="W30" s="196" t="s">
        <v>139</v>
      </c>
      <c r="X30" s="187"/>
      <c r="Y30" s="3"/>
      <c r="Z30" s="3"/>
      <c r="AA30" s="3"/>
      <c r="AB30" s="3"/>
      <c r="AC30" s="3"/>
      <c r="AD30" s="186"/>
      <c r="AE30" s="187"/>
      <c r="AF30" s="3"/>
      <c r="AG30" s="3"/>
      <c r="AH30" s="3"/>
      <c r="AI30" s="3"/>
      <c r="AJ30" s="3"/>
      <c r="AK30" s="3"/>
      <c r="AL30" s="186"/>
      <c r="AM30" s="187"/>
      <c r="AN30" s="3"/>
      <c r="AO30" s="3"/>
      <c r="AP30" s="3"/>
      <c r="AQ30" s="3"/>
      <c r="AR30" s="3"/>
      <c r="AS30" s="186"/>
      <c r="AT30" s="187"/>
      <c r="AU30" s="3"/>
      <c r="AV30" s="3"/>
      <c r="AW30" s="3"/>
      <c r="AX30" s="3"/>
      <c r="AY30" s="186"/>
      <c r="AZ30" s="187"/>
    </row>
    <row r="31" spans="2:52" ht="20.100000000000001" customHeight="1" x14ac:dyDescent="0.2">
      <c r="B31" s="175"/>
      <c r="C31" s="115" t="s">
        <v>107</v>
      </c>
      <c r="D31" s="169" t="s">
        <v>139</v>
      </c>
      <c r="E31" s="3"/>
      <c r="F31" s="3"/>
      <c r="G31" s="3"/>
      <c r="H31" s="3"/>
      <c r="I31" s="196" t="s">
        <v>139</v>
      </c>
      <c r="J31" s="187"/>
      <c r="K31" s="3"/>
      <c r="L31" s="3"/>
      <c r="M31" s="3"/>
      <c r="N31" s="3"/>
      <c r="O31" s="3"/>
      <c r="P31" s="196" t="s">
        <v>139</v>
      </c>
      <c r="Q31" s="187"/>
      <c r="R31" s="3"/>
      <c r="S31" s="3"/>
      <c r="T31" s="3"/>
      <c r="U31" s="3"/>
      <c r="V31" s="3"/>
      <c r="W31" s="196" t="s">
        <v>139</v>
      </c>
      <c r="X31" s="187"/>
      <c r="Y31" s="3"/>
      <c r="Z31" s="3"/>
      <c r="AA31" s="3"/>
      <c r="AB31" s="3"/>
      <c r="AC31" s="3"/>
      <c r="AD31" s="186"/>
      <c r="AE31" s="187"/>
      <c r="AF31" s="3"/>
      <c r="AG31" s="3"/>
      <c r="AH31" s="3"/>
      <c r="AI31" s="3"/>
      <c r="AJ31" s="3"/>
      <c r="AK31" s="3"/>
      <c r="AL31" s="186"/>
      <c r="AM31" s="187"/>
      <c r="AN31" s="3"/>
      <c r="AO31" s="3"/>
      <c r="AP31" s="3"/>
      <c r="AQ31" s="3"/>
      <c r="AR31" s="3"/>
      <c r="AS31" s="186"/>
      <c r="AT31" s="187"/>
      <c r="AU31" s="3"/>
      <c r="AV31" s="3"/>
      <c r="AW31" s="3"/>
      <c r="AX31" s="3"/>
      <c r="AY31" s="186"/>
      <c r="AZ31" s="187"/>
    </row>
    <row r="32" spans="2:52" ht="20.100000000000001" customHeight="1" x14ac:dyDescent="0.2">
      <c r="B32" s="175"/>
      <c r="C32" s="115" t="s">
        <v>108</v>
      </c>
      <c r="D32" s="169" t="s">
        <v>139</v>
      </c>
      <c r="E32" s="3"/>
      <c r="F32" s="3"/>
      <c r="G32" s="3"/>
      <c r="H32" s="3"/>
      <c r="I32" s="196" t="s">
        <v>139</v>
      </c>
      <c r="J32" s="187"/>
      <c r="K32" s="3"/>
      <c r="L32" s="3"/>
      <c r="M32" s="3"/>
      <c r="N32" s="3"/>
      <c r="O32" s="3"/>
      <c r="P32" s="196" t="s">
        <v>139</v>
      </c>
      <c r="Q32" s="187"/>
      <c r="R32" s="3"/>
      <c r="S32" s="3"/>
      <c r="T32" s="3"/>
      <c r="U32" s="3"/>
      <c r="V32" s="3"/>
      <c r="W32" s="196" t="s">
        <v>139</v>
      </c>
      <c r="X32" s="187"/>
      <c r="Y32" s="3"/>
      <c r="Z32" s="3"/>
      <c r="AA32" s="3"/>
      <c r="AB32" s="3"/>
      <c r="AC32" s="3"/>
      <c r="AD32" s="186"/>
      <c r="AE32" s="187"/>
      <c r="AF32" s="3"/>
      <c r="AG32" s="3"/>
      <c r="AH32" s="3"/>
      <c r="AI32" s="3"/>
      <c r="AJ32" s="3"/>
      <c r="AK32" s="3"/>
      <c r="AL32" s="186"/>
      <c r="AM32" s="187"/>
      <c r="AN32" s="3"/>
      <c r="AO32" s="3"/>
      <c r="AP32" s="3"/>
      <c r="AQ32" s="3"/>
      <c r="AR32" s="3"/>
      <c r="AS32" s="186"/>
      <c r="AT32" s="187"/>
      <c r="AU32" s="3"/>
      <c r="AV32" s="3"/>
      <c r="AW32" s="3"/>
      <c r="AX32" s="3"/>
      <c r="AY32" s="186"/>
      <c r="AZ32" s="187"/>
    </row>
    <row r="33" spans="2:52" ht="20.100000000000001" customHeight="1" x14ac:dyDescent="0.2">
      <c r="B33" s="175"/>
      <c r="C33" s="115" t="s">
        <v>109</v>
      </c>
      <c r="D33" s="169" t="s">
        <v>139</v>
      </c>
      <c r="E33" s="3"/>
      <c r="F33" s="3"/>
      <c r="G33" s="3"/>
      <c r="H33" s="3"/>
      <c r="I33" s="196" t="s">
        <v>139</v>
      </c>
      <c r="J33" s="187"/>
      <c r="K33" s="3"/>
      <c r="L33" s="3"/>
      <c r="M33" s="3"/>
      <c r="N33" s="3"/>
      <c r="O33" s="3"/>
      <c r="P33" s="196" t="s">
        <v>139</v>
      </c>
      <c r="Q33" s="187"/>
      <c r="R33" s="3"/>
      <c r="S33" s="3"/>
      <c r="T33" s="3"/>
      <c r="U33" s="3"/>
      <c r="V33" s="3"/>
      <c r="W33" s="196" t="s">
        <v>139</v>
      </c>
      <c r="X33" s="187"/>
      <c r="Y33" s="3"/>
      <c r="Z33" s="3"/>
      <c r="AA33" s="3"/>
      <c r="AB33" s="3"/>
      <c r="AC33" s="3"/>
      <c r="AD33" s="186"/>
      <c r="AE33" s="187"/>
      <c r="AF33" s="3"/>
      <c r="AG33" s="3"/>
      <c r="AH33" s="3"/>
      <c r="AI33" s="3"/>
      <c r="AJ33" s="3"/>
      <c r="AK33" s="3"/>
      <c r="AL33" s="186"/>
      <c r="AM33" s="187"/>
      <c r="AN33" s="3"/>
      <c r="AO33" s="3"/>
      <c r="AP33" s="3"/>
      <c r="AQ33" s="3"/>
      <c r="AR33" s="3"/>
      <c r="AS33" s="186"/>
      <c r="AT33" s="187"/>
      <c r="AU33" s="3"/>
      <c r="AV33" s="3"/>
      <c r="AW33" s="3"/>
      <c r="AX33" s="3"/>
      <c r="AY33" s="186"/>
      <c r="AZ33" s="187"/>
    </row>
    <row r="34" spans="2:52" ht="20.100000000000001" customHeight="1" x14ac:dyDescent="0.2">
      <c r="B34" s="175"/>
      <c r="C34" s="115" t="s">
        <v>104</v>
      </c>
      <c r="D34" s="59">
        <f>'Girder 3'!H130</f>
        <v>683.76449185180627</v>
      </c>
      <c r="E34" s="59">
        <f>'Girder 3'!I130</f>
        <v>684.25125637786232</v>
      </c>
      <c r="F34" s="59">
        <f>'Girder 3'!J130</f>
        <v>684.70839684918974</v>
      </c>
      <c r="G34" s="59">
        <f>'Girder 3'!K130</f>
        <v>685.13591326578853</v>
      </c>
      <c r="H34" s="59">
        <f>'Girder 3'!L130</f>
        <v>685.53380562765847</v>
      </c>
      <c r="I34" s="186">
        <f>'Girder 3'!M130</f>
        <v>685.90207393479966</v>
      </c>
      <c r="J34" s="187"/>
      <c r="K34" s="59">
        <f>'Girder 3'!O130</f>
        <v>686.32222420548089</v>
      </c>
      <c r="L34" s="59">
        <f>'Girder 3'!P130</f>
        <v>686.3960509370138</v>
      </c>
      <c r="M34" s="59">
        <f>'Girder 3'!Q130</f>
        <v>686.6957412471528</v>
      </c>
      <c r="N34" s="59">
        <f>'Girder 3'!R130</f>
        <v>687.02262505981537</v>
      </c>
      <c r="O34" s="59">
        <f>'Girder 3'!S130</f>
        <v>687.30287564346872</v>
      </c>
      <c r="P34" s="186">
        <f>'Girder 3'!T130</f>
        <v>687.53649299811252</v>
      </c>
      <c r="Q34" s="187"/>
      <c r="R34" s="59">
        <f>'Girder 3'!V130</f>
        <v>687.73945325596856</v>
      </c>
      <c r="S34" s="59">
        <f>'Girder 3'!W130</f>
        <v>687.76105183965979</v>
      </c>
      <c r="T34" s="59">
        <f>'Girder 3'!X130</f>
        <v>687.88608883833956</v>
      </c>
      <c r="U34" s="59">
        <f>'Girder 3'!Y130</f>
        <v>687.97639974522531</v>
      </c>
      <c r="V34" s="59">
        <f>'Girder 3'!Z130</f>
        <v>688.01038597662591</v>
      </c>
      <c r="W34" s="186">
        <f>'Girder 3'!AA130</f>
        <v>687.98804753254137</v>
      </c>
      <c r="X34" s="187"/>
      <c r="Y34" s="59">
        <f>'Girder 3'!AC130</f>
        <v>687.90938441297169</v>
      </c>
      <c r="Z34" s="59">
        <f>'Girder 3'!AD130</f>
        <v>687.87955276999389</v>
      </c>
      <c r="AA34" s="59">
        <f>'Girder 3'!AE130</f>
        <v>687.77439661791686</v>
      </c>
      <c r="AB34" s="59">
        <f>'Girder 3'!AF130</f>
        <v>687.58308414737689</v>
      </c>
      <c r="AC34" s="59">
        <f>'Girder 3'!AG130</f>
        <v>687.33544700135178</v>
      </c>
      <c r="AD34" s="186">
        <f>'Girder 3'!AH130</f>
        <v>687.03148517984164</v>
      </c>
      <c r="AE34" s="187"/>
      <c r="AF34" s="59">
        <f>'Girder 3'!AJ130</f>
        <v>686.67726132031839</v>
      </c>
      <c r="AG34" s="59">
        <f>'Girder 3'!AK130</f>
        <v>686.58589317174483</v>
      </c>
      <c r="AH34" s="59">
        <f>'Girder 3'!AL130</f>
        <v>686.26845918027732</v>
      </c>
      <c r="AI34" s="59">
        <f>'Girder 3'!AM130</f>
        <v>685.80507875971864</v>
      </c>
      <c r="AJ34" s="59">
        <f>'Girder 3'!AN130</f>
        <v>685.40179446960008</v>
      </c>
      <c r="AK34" s="59">
        <f>'Girder 3'!AO130</f>
        <v>685.28712005864224</v>
      </c>
      <c r="AL34" s="186">
        <f>'Girder 3'!AP130</f>
        <v>684.71454504275414</v>
      </c>
      <c r="AM34" s="187"/>
      <c r="AN34" s="59">
        <f>'Girder 3'!AR130</f>
        <v>684.13082055278244</v>
      </c>
      <c r="AO34" s="59">
        <f>'Girder 3'!AS130</f>
        <v>683.49953483208708</v>
      </c>
      <c r="AP34" s="59">
        <f>'Girder 3'!AT130</f>
        <v>682.82068788066783</v>
      </c>
      <c r="AQ34" s="59">
        <f>'Girder 3'!AU130</f>
        <v>682.09427969852493</v>
      </c>
      <c r="AR34" s="59">
        <f>'Girder 3'!AV130</f>
        <v>682.07956097138594</v>
      </c>
      <c r="AS34" s="186">
        <f>'Girder 3'!AW130</f>
        <v>681.32031028565814</v>
      </c>
      <c r="AT34" s="187"/>
      <c r="AU34" s="59">
        <f>'Girder 3'!AY130</f>
        <v>680.79421168232716</v>
      </c>
      <c r="AV34" s="59">
        <f>'Girder 3'!AZ130</f>
        <v>680.26221168232723</v>
      </c>
      <c r="AW34" s="59">
        <f>'Girder 3'!BA130</f>
        <v>679.73021168232719</v>
      </c>
      <c r="AX34" s="59">
        <f>'Girder 3'!BB130</f>
        <v>679.19821168232727</v>
      </c>
      <c r="AY34" s="186">
        <f>'Girder 3'!BC130</f>
        <v>678.66621168232723</v>
      </c>
      <c r="AZ34" s="187"/>
    </row>
    <row r="35" spans="2:52" ht="20.100000000000001" customHeight="1" thickBot="1" x14ac:dyDescent="0.25">
      <c r="B35" s="175"/>
      <c r="C35" s="115" t="s">
        <v>138</v>
      </c>
      <c r="D35" s="6">
        <f>D34-0.77</f>
        <v>682.99449185180629</v>
      </c>
      <c r="E35" s="62"/>
      <c r="F35" s="63"/>
      <c r="G35" s="62"/>
      <c r="H35" s="63"/>
      <c r="I35" s="192">
        <f>I34-0.77</f>
        <v>685.13207393479968</v>
      </c>
      <c r="J35" s="193"/>
      <c r="K35" s="96"/>
      <c r="L35" s="63"/>
      <c r="M35" s="62"/>
      <c r="N35" s="63"/>
      <c r="O35" s="62"/>
      <c r="P35" s="192">
        <f>P34-0.77</f>
        <v>686.76649299811254</v>
      </c>
      <c r="Q35" s="193"/>
      <c r="R35" s="63"/>
      <c r="S35" s="62"/>
      <c r="T35" s="63"/>
      <c r="U35" s="62"/>
      <c r="V35" s="63"/>
      <c r="W35" s="192">
        <f>W34-0.77</f>
        <v>687.21804753254139</v>
      </c>
      <c r="X35" s="193"/>
      <c r="Y35" s="63"/>
      <c r="Z35" s="62"/>
      <c r="AA35" s="63"/>
      <c r="AB35" s="62"/>
      <c r="AC35" s="63"/>
      <c r="AD35" s="188"/>
      <c r="AE35" s="189"/>
      <c r="AF35" s="63"/>
      <c r="AG35" s="62"/>
      <c r="AH35" s="63"/>
      <c r="AI35" s="62"/>
      <c r="AJ35" s="62"/>
      <c r="AK35" s="63"/>
      <c r="AL35" s="188"/>
      <c r="AM35" s="189"/>
      <c r="AN35" s="63"/>
      <c r="AO35" s="62"/>
      <c r="AP35" s="63"/>
      <c r="AQ35" s="62"/>
      <c r="AR35" s="63"/>
      <c r="AS35" s="188"/>
      <c r="AT35" s="189"/>
      <c r="AU35" s="62"/>
      <c r="AV35" s="63"/>
      <c r="AW35" s="62"/>
      <c r="AX35" s="63"/>
      <c r="AY35" s="188"/>
      <c r="AZ35" s="189"/>
    </row>
    <row r="36" spans="2:52" ht="20.100000000000001" customHeight="1" thickBot="1" x14ac:dyDescent="0.25">
      <c r="B36" s="106"/>
      <c r="C36" s="111"/>
      <c r="D36" s="67"/>
      <c r="E36" s="66"/>
      <c r="F36" s="67"/>
      <c r="G36" s="66"/>
      <c r="H36" s="67"/>
      <c r="I36" s="184"/>
      <c r="J36" s="185"/>
      <c r="K36" s="66"/>
      <c r="L36" s="67"/>
      <c r="M36" s="66"/>
      <c r="N36" s="67"/>
      <c r="O36" s="66"/>
      <c r="P36" s="184"/>
      <c r="Q36" s="185"/>
      <c r="R36" s="67"/>
      <c r="S36" s="66"/>
      <c r="T36" s="67"/>
      <c r="U36" s="66"/>
      <c r="V36" s="67"/>
      <c r="W36" s="184"/>
      <c r="X36" s="185"/>
      <c r="Y36" s="67"/>
      <c r="Z36" s="66"/>
      <c r="AA36" s="67"/>
      <c r="AB36" s="66"/>
      <c r="AC36" s="67"/>
      <c r="AD36" s="184"/>
      <c r="AE36" s="185"/>
      <c r="AF36" s="67"/>
      <c r="AG36" s="66"/>
      <c r="AH36" s="67"/>
      <c r="AI36" s="66"/>
      <c r="AJ36" s="66"/>
      <c r="AK36" s="67"/>
      <c r="AL36" s="184"/>
      <c r="AM36" s="185"/>
      <c r="AN36" s="67"/>
      <c r="AO36" s="66"/>
      <c r="AP36" s="67"/>
      <c r="AQ36" s="66"/>
      <c r="AR36" s="67"/>
      <c r="AS36" s="184"/>
      <c r="AT36" s="185"/>
      <c r="AU36" s="66"/>
      <c r="AV36" s="67"/>
      <c r="AW36" s="66"/>
      <c r="AX36" s="67"/>
      <c r="AY36" s="184"/>
      <c r="AZ36" s="185"/>
    </row>
    <row r="37" spans="2:52" ht="20.100000000000001" customHeight="1" x14ac:dyDescent="0.2">
      <c r="B37" s="171" t="s">
        <v>110</v>
      </c>
      <c r="C37" s="114" t="s">
        <v>61</v>
      </c>
      <c r="D37" s="2">
        <f>Crown!H130</f>
        <v>4731.13</v>
      </c>
      <c r="E37" s="2">
        <f>Crown!I130</f>
        <v>4747.2300000000005</v>
      </c>
      <c r="F37" s="2">
        <f>Crown!J130</f>
        <v>4763.3300000000008</v>
      </c>
      <c r="G37" s="2">
        <f>Crown!K130</f>
        <v>4779.4300000000012</v>
      </c>
      <c r="H37" s="2">
        <f>Crown!L130</f>
        <v>4795.5300000000016</v>
      </c>
      <c r="I37" s="190">
        <f>Crown!M130</f>
        <v>4811.63</v>
      </c>
      <c r="J37" s="191"/>
      <c r="K37" s="2">
        <f>Crown!O130</f>
        <v>4831.8300000000008</v>
      </c>
      <c r="L37" s="2">
        <f>Crown!P130</f>
        <v>4835.63</v>
      </c>
      <c r="M37" s="2">
        <f>Crown!Q130</f>
        <v>4852.0300000000016</v>
      </c>
      <c r="N37" s="2">
        <f>Crown!R130</f>
        <v>4872.2300000000023</v>
      </c>
      <c r="O37" s="2">
        <f>Crown!S130</f>
        <v>4892.430000000003</v>
      </c>
      <c r="P37" s="190">
        <f>Crown!T130</f>
        <v>4912.63</v>
      </c>
      <c r="Q37" s="191"/>
      <c r="R37" s="2">
        <f>Crown!V130</f>
        <v>4934.8300000000008</v>
      </c>
      <c r="S37" s="2">
        <f>Crown!W130</f>
        <v>4937.63</v>
      </c>
      <c r="T37" s="2">
        <f>Crown!X130</f>
        <v>4957.0300000000016</v>
      </c>
      <c r="U37" s="2">
        <f>Crown!Y130</f>
        <v>4979.2300000000023</v>
      </c>
      <c r="V37" s="2">
        <f>Crown!Z130</f>
        <v>5001.430000000003</v>
      </c>
      <c r="W37" s="190">
        <f>Crown!AA130</f>
        <v>5023.63</v>
      </c>
      <c r="X37" s="191"/>
      <c r="Y37" s="2">
        <f>Crown!AC130</f>
        <v>5045.8300000000008</v>
      </c>
      <c r="Z37" s="2">
        <f>Crown!AD130</f>
        <v>5051.63</v>
      </c>
      <c r="AA37" s="2">
        <f>Crown!AE130</f>
        <v>5068.0300000000016</v>
      </c>
      <c r="AB37" s="2">
        <f>Crown!AF130</f>
        <v>5090.2300000000023</v>
      </c>
      <c r="AC37" s="2">
        <f>Crown!AG130</f>
        <v>5112.430000000003</v>
      </c>
      <c r="AD37" s="190">
        <f>Crown!AH130</f>
        <v>5134.63</v>
      </c>
      <c r="AE37" s="191"/>
      <c r="AF37" s="2">
        <f>Crown!AJ130</f>
        <v>5156.63</v>
      </c>
      <c r="AG37" s="2">
        <f>Crown!AK130</f>
        <v>5161.63</v>
      </c>
      <c r="AH37" s="2">
        <f>Crown!AL130</f>
        <v>5178.63</v>
      </c>
      <c r="AI37" s="2">
        <f>Crown!AM130</f>
        <v>5200.63</v>
      </c>
      <c r="AJ37" s="2">
        <f>Crown!AN130</f>
        <v>5218.13</v>
      </c>
      <c r="AK37" s="2">
        <f>Crown!AO130</f>
        <v>5222.63</v>
      </c>
      <c r="AL37" s="190">
        <f>Crown!AP130</f>
        <v>5244.63</v>
      </c>
      <c r="AM37" s="191"/>
      <c r="AN37" s="2">
        <f>Crown!AR130</f>
        <v>5265.03</v>
      </c>
      <c r="AO37" s="2">
        <f>Crown!AS130</f>
        <v>5285.4299999999994</v>
      </c>
      <c r="AP37" s="2">
        <f>Crown!AT130</f>
        <v>5305.829999999999</v>
      </c>
      <c r="AQ37" s="2">
        <f>Crown!AU130</f>
        <v>5326.2299999999987</v>
      </c>
      <c r="AR37" s="2">
        <f>Crown!AV130</f>
        <v>5326.63</v>
      </c>
      <c r="AS37" s="190">
        <f>Crown!AW130</f>
        <v>5346.63</v>
      </c>
      <c r="AT37" s="191"/>
      <c r="AU37" s="2">
        <f>Crown!AY130</f>
        <v>5359.9299999999994</v>
      </c>
      <c r="AV37" s="2">
        <f>Crown!AZ130</f>
        <v>5373.2299999999987</v>
      </c>
      <c r="AW37" s="2">
        <f>Crown!BA130</f>
        <v>5386.5299999999979</v>
      </c>
      <c r="AX37" s="2">
        <f>Crown!BB130</f>
        <v>5399.8299999999972</v>
      </c>
      <c r="AY37" s="190">
        <f>Crown!BC130</f>
        <v>5413.1299999999965</v>
      </c>
      <c r="AZ37" s="191"/>
    </row>
    <row r="38" spans="2:52" ht="20.100000000000001" customHeight="1" x14ac:dyDescent="0.2">
      <c r="B38" s="197"/>
      <c r="C38" s="115" t="s">
        <v>104</v>
      </c>
      <c r="D38" s="59">
        <f>Crown!H131</f>
        <v>683.96699452655548</v>
      </c>
      <c r="E38" s="59">
        <f>Crown!I131</f>
        <v>684.44689620289864</v>
      </c>
      <c r="F38" s="59">
        <f>Crown!J131</f>
        <v>684.89717382451295</v>
      </c>
      <c r="G38" s="59">
        <f>Crown!K131</f>
        <v>685.31782739139862</v>
      </c>
      <c r="H38" s="59">
        <f>Crown!L131</f>
        <v>685.70885690355556</v>
      </c>
      <c r="I38" s="186">
        <f>Crown!M131</f>
        <v>686.07026236098375</v>
      </c>
      <c r="J38" s="187"/>
      <c r="K38" s="59">
        <f>Crown!O131</f>
        <v>686.48180209972691</v>
      </c>
      <c r="L38" s="59">
        <f>Crown!P131</f>
        <v>686.55400902822191</v>
      </c>
      <c r="M38" s="59">
        <f>Crown!Q131</f>
        <v>686.84670860946073</v>
      </c>
      <c r="N38" s="59">
        <f>Crown!R131</f>
        <v>687.16498189018523</v>
      </c>
      <c r="O38" s="59">
        <f>Crown!S131</f>
        <v>687.4366219419004</v>
      </c>
      <c r="P38" s="186">
        <f>Crown!T131</f>
        <v>687.66162876460623</v>
      </c>
      <c r="Q38" s="187"/>
      <c r="R38" s="59">
        <f>Crown!V131</f>
        <v>687.85512596260946</v>
      </c>
      <c r="S38" s="59">
        <f>Crown!W131</f>
        <v>687.87553100722016</v>
      </c>
      <c r="T38" s="59">
        <f>Crown!X131</f>
        <v>687.99229848512766</v>
      </c>
      <c r="U38" s="59">
        <f>Crown!Y131</f>
        <v>688.0731463321606</v>
      </c>
      <c r="V38" s="59">
        <f>Crown!Z131</f>
        <v>688.09766950370852</v>
      </c>
      <c r="W38" s="186">
        <f>Crown!AA131</f>
        <v>688.06586799977117</v>
      </c>
      <c r="X38" s="187"/>
      <c r="Y38" s="59">
        <f>Crown!AC131</f>
        <v>687.9777418203488</v>
      </c>
      <c r="Z38" s="59">
        <f>Crown!AD131</f>
        <v>687.94543784641849</v>
      </c>
      <c r="AA38" s="59">
        <f>Crown!AE131</f>
        <v>687.83329096544128</v>
      </c>
      <c r="AB38" s="59">
        <f>Crown!AF131</f>
        <v>687.6325154350485</v>
      </c>
      <c r="AC38" s="59">
        <f>Crown!AG131</f>
        <v>687.3754152291707</v>
      </c>
      <c r="AD38" s="186">
        <f>Crown!AH131</f>
        <v>687.06199034780775</v>
      </c>
      <c r="AE38" s="187"/>
      <c r="AF38" s="59">
        <f>Crown!AJ131</f>
        <v>686.6958232970843</v>
      </c>
      <c r="AG38" s="59">
        <f>Crown!AK131</f>
        <v>686.60488921286299</v>
      </c>
      <c r="AH38" s="59">
        <f>Crown!AL131</f>
        <v>686.27434185845641</v>
      </c>
      <c r="AI38" s="59">
        <f>Crown!AM131</f>
        <v>685.79754603192418</v>
      </c>
      <c r="AJ38" s="59">
        <f>Crown!AN131</f>
        <v>685.37877655148122</v>
      </c>
      <c r="AK38" s="59">
        <f>Crown!AO131</f>
        <v>685.26543581748751</v>
      </c>
      <c r="AL38" s="186">
        <f>Crown!AP131</f>
        <v>684.6780112151464</v>
      </c>
      <c r="AM38" s="187"/>
      <c r="AN38" s="59">
        <f>Crown!AR131</f>
        <v>684.08388202503988</v>
      </c>
      <c r="AO38" s="59">
        <f>Crown!AS131</f>
        <v>683.44219160420948</v>
      </c>
      <c r="AP38" s="59">
        <f>Crown!AT131</f>
        <v>682.75293995265542</v>
      </c>
      <c r="AQ38" s="59">
        <f>Crown!AU131</f>
        <v>682.01612707037771</v>
      </c>
      <c r="AR38" s="59">
        <f>Crown!AV131</f>
        <v>682.00120432951064</v>
      </c>
      <c r="AS38" s="186">
        <f>Crown!AW131</f>
        <v>681.23175295737599</v>
      </c>
      <c r="AT38" s="187"/>
      <c r="AU38" s="59">
        <f>Crown!AY131</f>
        <v>680.70280000000002</v>
      </c>
      <c r="AV38" s="59">
        <f>Crown!AZ131</f>
        <v>680.1708000000001</v>
      </c>
      <c r="AW38" s="59">
        <f>Crown!BA131</f>
        <v>679.63880000000006</v>
      </c>
      <c r="AX38" s="59">
        <f>Crown!BB131</f>
        <v>679.10680000000013</v>
      </c>
      <c r="AY38" s="186">
        <f>Crown!BC131</f>
        <v>678.57480000000021</v>
      </c>
      <c r="AZ38" s="187"/>
    </row>
    <row r="39" spans="2:52" ht="20.100000000000001" customHeight="1" thickBot="1" x14ac:dyDescent="0.25">
      <c r="B39" s="198"/>
      <c r="C39" s="115" t="s">
        <v>105</v>
      </c>
      <c r="D39" s="6">
        <f>D38</f>
        <v>683.96699452655548</v>
      </c>
      <c r="E39" s="6"/>
      <c r="F39" s="3"/>
      <c r="G39" s="6"/>
      <c r="H39" s="3"/>
      <c r="I39" s="186">
        <f>I38</f>
        <v>686.07026236098375</v>
      </c>
      <c r="J39" s="187"/>
      <c r="K39" s="6"/>
      <c r="L39" s="3"/>
      <c r="M39" s="60"/>
      <c r="N39" s="3"/>
      <c r="O39" s="93"/>
      <c r="P39" s="186">
        <f>P38</f>
        <v>687.66162876460623</v>
      </c>
      <c r="Q39" s="187"/>
      <c r="R39" s="3"/>
      <c r="S39" s="6"/>
      <c r="T39" s="3"/>
      <c r="U39" s="6"/>
      <c r="V39" s="3"/>
      <c r="W39" s="186">
        <f>W38</f>
        <v>688.06586799977117</v>
      </c>
      <c r="X39" s="187"/>
      <c r="Y39" s="3"/>
      <c r="Z39" s="6"/>
      <c r="AA39" s="3"/>
      <c r="AB39" s="6"/>
      <c r="AC39" s="3"/>
      <c r="AD39" s="192"/>
      <c r="AE39" s="193"/>
      <c r="AF39" s="3"/>
      <c r="AG39" s="6"/>
      <c r="AH39" s="3"/>
      <c r="AI39" s="6"/>
      <c r="AJ39" s="6"/>
      <c r="AK39" s="3"/>
      <c r="AL39" s="192"/>
      <c r="AM39" s="193"/>
      <c r="AN39" s="3"/>
      <c r="AO39" s="6"/>
      <c r="AP39" s="3"/>
      <c r="AQ39" s="6"/>
      <c r="AR39" s="3"/>
      <c r="AS39" s="192"/>
      <c r="AT39" s="193"/>
      <c r="AU39" s="6"/>
      <c r="AV39" s="3"/>
      <c r="AW39" s="6"/>
      <c r="AX39" s="3"/>
      <c r="AY39" s="192"/>
      <c r="AZ39" s="193"/>
    </row>
    <row r="40" spans="2:52" ht="20.100000000000001" customHeight="1" thickBot="1" x14ac:dyDescent="0.25">
      <c r="B40" s="103"/>
      <c r="C40" s="111"/>
      <c r="D40" s="67"/>
      <c r="E40" s="66"/>
      <c r="F40" s="67"/>
      <c r="G40" s="66"/>
      <c r="H40" s="67"/>
      <c r="I40" s="184"/>
      <c r="J40" s="185"/>
      <c r="K40" s="66"/>
      <c r="L40" s="67"/>
      <c r="M40" s="66"/>
      <c r="N40" s="67"/>
      <c r="O40" s="66"/>
      <c r="P40" s="184"/>
      <c r="Q40" s="185"/>
      <c r="R40" s="67"/>
      <c r="S40" s="66"/>
      <c r="T40" s="67"/>
      <c r="U40" s="66"/>
      <c r="V40" s="67"/>
      <c r="W40" s="184"/>
      <c r="X40" s="185"/>
      <c r="Y40" s="67"/>
      <c r="Z40" s="66"/>
      <c r="AA40" s="67"/>
      <c r="AB40" s="66"/>
      <c r="AC40" s="67"/>
      <c r="AD40" s="184"/>
      <c r="AE40" s="185"/>
      <c r="AF40" s="67"/>
      <c r="AG40" s="66"/>
      <c r="AH40" s="67"/>
      <c r="AI40" s="66"/>
      <c r="AJ40" s="66"/>
      <c r="AK40" s="67"/>
      <c r="AL40" s="184"/>
      <c r="AM40" s="185"/>
      <c r="AN40" s="67"/>
      <c r="AO40" s="66"/>
      <c r="AP40" s="67"/>
      <c r="AQ40" s="66"/>
      <c r="AR40" s="67"/>
      <c r="AS40" s="184"/>
      <c r="AT40" s="185"/>
      <c r="AU40" s="66"/>
      <c r="AV40" s="67"/>
      <c r="AW40" s="66"/>
      <c r="AX40" s="67"/>
      <c r="AY40" s="184"/>
      <c r="AZ40" s="185"/>
    </row>
    <row r="41" spans="2:52" ht="24.75" customHeight="1" x14ac:dyDescent="0.2"/>
    <row r="42" spans="2:52" ht="20.100000000000001" customHeight="1" x14ac:dyDescent="0.2"/>
    <row r="43" spans="2:52" ht="20.100000000000001" customHeight="1" x14ac:dyDescent="0.2">
      <c r="D43" s="119"/>
      <c r="K43" s="116"/>
      <c r="L43" s="116"/>
      <c r="M43" s="116"/>
      <c r="N43" s="116"/>
      <c r="O43" s="116"/>
    </row>
    <row r="44" spans="2:52" ht="20.100000000000001" customHeight="1" x14ac:dyDescent="0.2">
      <c r="F44" s="117"/>
      <c r="G44" s="117"/>
      <c r="H44" s="117"/>
      <c r="P44" s="118"/>
      <c r="Q44" s="118"/>
      <c r="R44" s="118"/>
      <c r="S44" s="118"/>
    </row>
    <row r="45" spans="2:52" ht="20.100000000000001" customHeight="1" x14ac:dyDescent="0.2"/>
    <row r="46" spans="2:52" ht="20.100000000000001" customHeight="1" x14ac:dyDescent="0.2"/>
    <row r="47" spans="2:52" ht="20.100000000000001" customHeight="1" x14ac:dyDescent="0.2"/>
    <row r="48" spans="2:52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</sheetData>
  <mergeCells count="273">
    <mergeCell ref="B2:AA2"/>
    <mergeCell ref="X3:AA3"/>
    <mergeCell ref="B29:B35"/>
    <mergeCell ref="B37:B39"/>
    <mergeCell ref="I4:J4"/>
    <mergeCell ref="D3:I3"/>
    <mergeCell ref="I5:J5"/>
    <mergeCell ref="I6:J6"/>
    <mergeCell ref="I7:J7"/>
    <mergeCell ref="I9:J9"/>
    <mergeCell ref="I10:J10"/>
    <mergeCell ref="B5:B7"/>
    <mergeCell ref="B9:B15"/>
    <mergeCell ref="B17:B19"/>
    <mergeCell ref="B21:B27"/>
    <mergeCell ref="I8:J8"/>
    <mergeCell ref="I11:J11"/>
    <mergeCell ref="I12:J12"/>
    <mergeCell ref="I13:J13"/>
    <mergeCell ref="I30:J30"/>
    <mergeCell ref="I31:J31"/>
    <mergeCell ref="I20:J20"/>
    <mergeCell ref="I21:J21"/>
    <mergeCell ref="I22:J22"/>
    <mergeCell ref="I23:J23"/>
    <mergeCell ref="I24:J24"/>
    <mergeCell ref="I25:J25"/>
    <mergeCell ref="I14:J14"/>
    <mergeCell ref="I15:J15"/>
    <mergeCell ref="I16:J16"/>
    <mergeCell ref="I17:J17"/>
    <mergeCell ref="I18:J18"/>
    <mergeCell ref="I19:J19"/>
    <mergeCell ref="P13:Q13"/>
    <mergeCell ref="P14:Q14"/>
    <mergeCell ref="P15:Q15"/>
    <mergeCell ref="P16:Q16"/>
    <mergeCell ref="I38:J38"/>
    <mergeCell ref="I39:J39"/>
    <mergeCell ref="I40:J40"/>
    <mergeCell ref="P4:Q4"/>
    <mergeCell ref="P5:Q5"/>
    <mergeCell ref="P6:Q6"/>
    <mergeCell ref="P7:Q7"/>
    <mergeCell ref="P8:Q8"/>
    <mergeCell ref="P9:Q9"/>
    <mergeCell ref="P10:Q10"/>
    <mergeCell ref="I32:J32"/>
    <mergeCell ref="I33:J33"/>
    <mergeCell ref="I34:J34"/>
    <mergeCell ref="I35:J35"/>
    <mergeCell ref="I36:J36"/>
    <mergeCell ref="I37:J37"/>
    <mergeCell ref="I26:J26"/>
    <mergeCell ref="I27:J27"/>
    <mergeCell ref="I28:J28"/>
    <mergeCell ref="I29:J29"/>
    <mergeCell ref="P23:Q23"/>
    <mergeCell ref="P24:Q24"/>
    <mergeCell ref="P25:Q25"/>
    <mergeCell ref="P26:Q26"/>
    <mergeCell ref="P27:Q27"/>
    <mergeCell ref="P28:Q28"/>
    <mergeCell ref="P17:Q17"/>
    <mergeCell ref="P18:Q18"/>
    <mergeCell ref="P19:Q19"/>
    <mergeCell ref="P20:Q20"/>
    <mergeCell ref="P21:Q21"/>
    <mergeCell ref="P22:Q22"/>
    <mergeCell ref="P35:Q35"/>
    <mergeCell ref="P36:Q36"/>
    <mergeCell ref="P37:Q37"/>
    <mergeCell ref="P38:Q38"/>
    <mergeCell ref="P39:Q39"/>
    <mergeCell ref="P40:Q40"/>
    <mergeCell ref="P29:Q29"/>
    <mergeCell ref="P30:Q30"/>
    <mergeCell ref="P31:Q31"/>
    <mergeCell ref="P32:Q32"/>
    <mergeCell ref="P33:Q33"/>
    <mergeCell ref="P34:Q34"/>
    <mergeCell ref="W7:X7"/>
    <mergeCell ref="W8:X8"/>
    <mergeCell ref="W9:X9"/>
    <mergeCell ref="W10:X10"/>
    <mergeCell ref="W11:X11"/>
    <mergeCell ref="W12:X12"/>
    <mergeCell ref="J3:P3"/>
    <mergeCell ref="Q3:W3"/>
    <mergeCell ref="W4:X4"/>
    <mergeCell ref="W5:X5"/>
    <mergeCell ref="W6:X6"/>
    <mergeCell ref="P11:Q11"/>
    <mergeCell ref="P12:Q12"/>
    <mergeCell ref="W20:X20"/>
    <mergeCell ref="W21:X21"/>
    <mergeCell ref="W22:X22"/>
    <mergeCell ref="W23:X23"/>
    <mergeCell ref="W24:X24"/>
    <mergeCell ref="W13:X13"/>
    <mergeCell ref="W14:X14"/>
    <mergeCell ref="W15:X15"/>
    <mergeCell ref="W16:X16"/>
    <mergeCell ref="W17:X17"/>
    <mergeCell ref="W18:X18"/>
    <mergeCell ref="AD14:AE14"/>
    <mergeCell ref="W37:X37"/>
    <mergeCell ref="W38:X38"/>
    <mergeCell ref="W39:X39"/>
    <mergeCell ref="W40:X40"/>
    <mergeCell ref="AD4:AE4"/>
    <mergeCell ref="AD5:AE5"/>
    <mergeCell ref="AD6:AE6"/>
    <mergeCell ref="AD7:AE7"/>
    <mergeCell ref="AD8:AE8"/>
    <mergeCell ref="W31:X31"/>
    <mergeCell ref="W32:X32"/>
    <mergeCell ref="W33:X33"/>
    <mergeCell ref="W34:X34"/>
    <mergeCell ref="W35:X35"/>
    <mergeCell ref="W36:X36"/>
    <mergeCell ref="W25:X25"/>
    <mergeCell ref="W26:X26"/>
    <mergeCell ref="W27:X27"/>
    <mergeCell ref="W28:X28"/>
    <mergeCell ref="W29:X29"/>
    <mergeCell ref="W30:X30"/>
    <mergeCell ref="W19:X19"/>
    <mergeCell ref="AD21:AE21"/>
    <mergeCell ref="AD22:AE22"/>
    <mergeCell ref="AD23:AE23"/>
    <mergeCell ref="AD24:AE24"/>
    <mergeCell ref="AD25:AE25"/>
    <mergeCell ref="AD26:AE26"/>
    <mergeCell ref="AD15:AE15"/>
    <mergeCell ref="AD16:AE16"/>
    <mergeCell ref="AD17:AE17"/>
    <mergeCell ref="AD18:AE18"/>
    <mergeCell ref="AD19:AE19"/>
    <mergeCell ref="AD20:AE20"/>
    <mergeCell ref="AL14:AM14"/>
    <mergeCell ref="AL15:AM15"/>
    <mergeCell ref="AL16:AM16"/>
    <mergeCell ref="AD39:AE39"/>
    <mergeCell ref="AD40:AE40"/>
    <mergeCell ref="AL4:AM4"/>
    <mergeCell ref="AL5:AM5"/>
    <mergeCell ref="AL6:AM6"/>
    <mergeCell ref="AL7:AM7"/>
    <mergeCell ref="AL8:AM8"/>
    <mergeCell ref="AL9:AM9"/>
    <mergeCell ref="AL10:AM10"/>
    <mergeCell ref="AD33:AE33"/>
    <mergeCell ref="AD34:AE34"/>
    <mergeCell ref="AD35:AE35"/>
    <mergeCell ref="AD36:AE36"/>
    <mergeCell ref="AD37:AE37"/>
    <mergeCell ref="AD38:AE38"/>
    <mergeCell ref="AD27:AE27"/>
    <mergeCell ref="AD28:AE28"/>
    <mergeCell ref="AD29:AE29"/>
    <mergeCell ref="AD30:AE30"/>
    <mergeCell ref="AD31:AE31"/>
    <mergeCell ref="AD32:AE32"/>
    <mergeCell ref="AL23:AM23"/>
    <mergeCell ref="AL24:AM24"/>
    <mergeCell ref="AL25:AM25"/>
    <mergeCell ref="AL26:AM26"/>
    <mergeCell ref="AL27:AM27"/>
    <mergeCell ref="AL28:AM28"/>
    <mergeCell ref="AL17:AM17"/>
    <mergeCell ref="AL18:AM18"/>
    <mergeCell ref="AL19:AM19"/>
    <mergeCell ref="AL20:AM20"/>
    <mergeCell ref="AL21:AM21"/>
    <mergeCell ref="AL22:AM22"/>
    <mergeCell ref="AL35:AM35"/>
    <mergeCell ref="AL36:AM36"/>
    <mergeCell ref="AL37:AM37"/>
    <mergeCell ref="AL38:AM38"/>
    <mergeCell ref="AL39:AM39"/>
    <mergeCell ref="AL40:AM40"/>
    <mergeCell ref="AL29:AM29"/>
    <mergeCell ref="AL30:AM30"/>
    <mergeCell ref="AL31:AM31"/>
    <mergeCell ref="AL32:AM32"/>
    <mergeCell ref="AL33:AM33"/>
    <mergeCell ref="AL34:AM34"/>
    <mergeCell ref="AS8:AT8"/>
    <mergeCell ref="AS9:AT9"/>
    <mergeCell ref="AS10:AT10"/>
    <mergeCell ref="AS11:AT11"/>
    <mergeCell ref="AS12:AT12"/>
    <mergeCell ref="AS13:AT13"/>
    <mergeCell ref="AE3:AL3"/>
    <mergeCell ref="AM3:AS3"/>
    <mergeCell ref="AS4:AT4"/>
    <mergeCell ref="AS5:AT5"/>
    <mergeCell ref="AS6:AT6"/>
    <mergeCell ref="AS7:AT7"/>
    <mergeCell ref="AL11:AM11"/>
    <mergeCell ref="AL12:AM12"/>
    <mergeCell ref="AL13:AM13"/>
    <mergeCell ref="AD9:AE9"/>
    <mergeCell ref="AD10:AE10"/>
    <mergeCell ref="AD11:AE11"/>
    <mergeCell ref="AD12:AE12"/>
    <mergeCell ref="AD13:AE13"/>
    <mergeCell ref="AS39:AT39"/>
    <mergeCell ref="AS40:AT40"/>
    <mergeCell ref="AY4:AZ4"/>
    <mergeCell ref="AY5:AZ5"/>
    <mergeCell ref="AY6:AZ6"/>
    <mergeCell ref="AY7:AZ7"/>
    <mergeCell ref="AY8:AZ8"/>
    <mergeCell ref="AY9:AZ9"/>
    <mergeCell ref="AS32:AT32"/>
    <mergeCell ref="AS33:AT33"/>
    <mergeCell ref="AS34:AT34"/>
    <mergeCell ref="AS35:AT35"/>
    <mergeCell ref="AS36:AT36"/>
    <mergeCell ref="AS37:AT37"/>
    <mergeCell ref="AS26:AT26"/>
    <mergeCell ref="AS27:AT27"/>
    <mergeCell ref="AS28:AT28"/>
    <mergeCell ref="AS29:AT29"/>
    <mergeCell ref="AS30:AT30"/>
    <mergeCell ref="AS31:AT31"/>
    <mergeCell ref="AS20:AT20"/>
    <mergeCell ref="AS21:AT21"/>
    <mergeCell ref="AS22:AT22"/>
    <mergeCell ref="AS23:AT23"/>
    <mergeCell ref="AY20:AZ20"/>
    <mergeCell ref="AY21:AZ21"/>
    <mergeCell ref="AY10:AZ10"/>
    <mergeCell ref="AY11:AZ11"/>
    <mergeCell ref="AY12:AZ12"/>
    <mergeCell ref="AY13:AZ13"/>
    <mergeCell ref="AY14:AZ14"/>
    <mergeCell ref="AY15:AZ15"/>
    <mergeCell ref="AS38:AT38"/>
    <mergeCell ref="AS24:AT24"/>
    <mergeCell ref="AS25:AT25"/>
    <mergeCell ref="AS14:AT14"/>
    <mergeCell ref="AS15:AT15"/>
    <mergeCell ref="AS16:AT16"/>
    <mergeCell ref="AS17:AT17"/>
    <mergeCell ref="AS18:AT18"/>
    <mergeCell ref="AS19:AT19"/>
    <mergeCell ref="AY40:AZ40"/>
    <mergeCell ref="AT3:AZ3"/>
    <mergeCell ref="AY34:AZ34"/>
    <mergeCell ref="AY35:AZ35"/>
    <mergeCell ref="AY36:AZ36"/>
    <mergeCell ref="AY37:AZ37"/>
    <mergeCell ref="AY38:AZ38"/>
    <mergeCell ref="AY39:AZ39"/>
    <mergeCell ref="AY28:AZ28"/>
    <mergeCell ref="AY29:AZ29"/>
    <mergeCell ref="AY30:AZ30"/>
    <mergeCell ref="AY31:AZ31"/>
    <mergeCell ref="AY32:AZ32"/>
    <mergeCell ref="AY33:AZ33"/>
    <mergeCell ref="AY22:AZ22"/>
    <mergeCell ref="AY23:AZ23"/>
    <mergeCell ref="AY24:AZ24"/>
    <mergeCell ref="AY25:AZ25"/>
    <mergeCell ref="AY26:AZ26"/>
    <mergeCell ref="AY27:AZ27"/>
    <mergeCell ref="AY16:AZ16"/>
    <mergeCell ref="AY17:AZ17"/>
    <mergeCell ref="AY18:AZ18"/>
    <mergeCell ref="AY19:AZ19"/>
  </mergeCells>
  <pageMargins left="0.75" right="0.75" top="1" bottom="1" header="0.5" footer="0.5"/>
  <pageSetup orientation="portrait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269"/>
  <sheetViews>
    <sheetView zoomScale="70" zoomScaleNormal="70" workbookViewId="0">
      <selection activeCell="B2" sqref="B2:AZ40"/>
    </sheetView>
  </sheetViews>
  <sheetFormatPr defaultRowHeight="12.75" x14ac:dyDescent="0.2"/>
  <cols>
    <col min="2" max="2" width="15.7109375" customWidth="1"/>
    <col min="3" max="3" width="40.7109375" customWidth="1"/>
    <col min="4" max="8" width="12.7109375" hidden="1" customWidth="1"/>
    <col min="9" max="10" width="6.7109375" hidden="1" customWidth="1"/>
    <col min="11" max="15" width="12.7109375" hidden="1" customWidth="1"/>
    <col min="16" max="17" width="6.7109375" hidden="1" customWidth="1"/>
    <col min="18" max="22" width="12.7109375" hidden="1" customWidth="1"/>
    <col min="23" max="24" width="6.7109375" hidden="1" customWidth="1"/>
    <col min="25" max="27" width="12.7109375" hidden="1" customWidth="1"/>
    <col min="28" max="29" width="12.7109375" customWidth="1"/>
    <col min="30" max="31" width="6.7109375" customWidth="1"/>
    <col min="32" max="37" width="12.7109375" customWidth="1"/>
    <col min="38" max="39" width="6.7109375" customWidth="1"/>
    <col min="40" max="44" width="12.7109375" customWidth="1"/>
    <col min="45" max="46" width="6.7109375" customWidth="1"/>
    <col min="47" max="50" width="12.7109375" customWidth="1"/>
    <col min="51" max="52" width="6.7109375" customWidth="1"/>
    <col min="53" max="84" width="13.7109375" customWidth="1"/>
  </cols>
  <sheetData>
    <row r="1" spans="2:52" ht="13.5" thickBot="1" x14ac:dyDescent="0.25"/>
    <row r="2" spans="2:52" ht="30" customHeight="1" thickBot="1" x14ac:dyDescent="0.25">
      <c r="B2" s="172" t="s">
        <v>112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4"/>
    </row>
    <row r="3" spans="2:52" ht="39.950000000000003" customHeight="1" thickBot="1" x14ac:dyDescent="0.25">
      <c r="B3" s="135"/>
      <c r="C3" s="135"/>
      <c r="D3" s="172" t="s">
        <v>36</v>
      </c>
      <c r="E3" s="173"/>
      <c r="F3" s="173"/>
      <c r="G3" s="173"/>
      <c r="H3" s="173"/>
      <c r="I3" s="174"/>
      <c r="J3" s="172" t="s">
        <v>37</v>
      </c>
      <c r="K3" s="173"/>
      <c r="L3" s="173"/>
      <c r="M3" s="173"/>
      <c r="N3" s="173"/>
      <c r="O3" s="173"/>
      <c r="P3" s="174"/>
      <c r="Q3" s="172" t="s">
        <v>38</v>
      </c>
      <c r="R3" s="173"/>
      <c r="S3" s="173"/>
      <c r="T3" s="173"/>
      <c r="U3" s="173"/>
      <c r="V3" s="173"/>
      <c r="W3" s="174"/>
      <c r="X3" s="141"/>
      <c r="Y3" s="139"/>
      <c r="Z3" s="139"/>
      <c r="AA3" s="139"/>
      <c r="AB3" s="172" t="s">
        <v>41</v>
      </c>
      <c r="AC3" s="173"/>
      <c r="AD3" s="174"/>
      <c r="AE3" s="172" t="s">
        <v>81</v>
      </c>
      <c r="AF3" s="173"/>
      <c r="AG3" s="173"/>
      <c r="AH3" s="173"/>
      <c r="AI3" s="173"/>
      <c r="AJ3" s="173"/>
      <c r="AK3" s="173"/>
      <c r="AL3" s="174"/>
      <c r="AM3" s="172" t="s">
        <v>82</v>
      </c>
      <c r="AN3" s="173"/>
      <c r="AO3" s="173"/>
      <c r="AP3" s="173"/>
      <c r="AQ3" s="173"/>
      <c r="AR3" s="173"/>
      <c r="AS3" s="174"/>
      <c r="AT3" s="172" t="s">
        <v>83</v>
      </c>
      <c r="AU3" s="173"/>
      <c r="AV3" s="173"/>
      <c r="AW3" s="173"/>
      <c r="AX3" s="173"/>
      <c r="AY3" s="173"/>
      <c r="AZ3" s="174"/>
    </row>
    <row r="4" spans="2:52" ht="50.1" customHeight="1" thickBot="1" x14ac:dyDescent="0.25">
      <c r="B4" s="134" t="s">
        <v>60</v>
      </c>
      <c r="C4" s="132" t="s">
        <v>43</v>
      </c>
      <c r="D4" s="133" t="s">
        <v>119</v>
      </c>
      <c r="E4" s="87">
        <v>0.2</v>
      </c>
      <c r="F4" s="87">
        <v>0.4</v>
      </c>
      <c r="G4" s="87">
        <v>0.6</v>
      </c>
      <c r="H4" s="87">
        <v>0.8</v>
      </c>
      <c r="I4" s="179" t="s">
        <v>111</v>
      </c>
      <c r="J4" s="180"/>
      <c r="K4" s="87">
        <v>0.2</v>
      </c>
      <c r="L4" s="130" t="s">
        <v>73</v>
      </c>
      <c r="M4" s="87">
        <v>0.4</v>
      </c>
      <c r="N4" s="87">
        <v>0.6</v>
      </c>
      <c r="O4" s="87">
        <v>0.8</v>
      </c>
      <c r="P4" s="179" t="s">
        <v>113</v>
      </c>
      <c r="Q4" s="180"/>
      <c r="R4" s="87">
        <v>0.2</v>
      </c>
      <c r="S4" s="87" t="s">
        <v>74</v>
      </c>
      <c r="T4" s="87">
        <v>0.4</v>
      </c>
      <c r="U4" s="87">
        <v>0.6</v>
      </c>
      <c r="V4" s="87">
        <v>0.8</v>
      </c>
      <c r="W4" s="179" t="s">
        <v>114</v>
      </c>
      <c r="X4" s="180"/>
      <c r="Y4" s="87">
        <v>0.2</v>
      </c>
      <c r="Z4" s="87" t="s">
        <v>90</v>
      </c>
      <c r="AA4" s="87">
        <v>0.4</v>
      </c>
      <c r="AB4" s="87">
        <v>0.6</v>
      </c>
      <c r="AC4" s="87">
        <v>0.8</v>
      </c>
      <c r="AD4" s="179" t="s">
        <v>132</v>
      </c>
      <c r="AE4" s="180"/>
      <c r="AF4" s="87">
        <v>0.2</v>
      </c>
      <c r="AG4" s="87" t="s">
        <v>77</v>
      </c>
      <c r="AH4" s="87">
        <v>0.4</v>
      </c>
      <c r="AI4" s="87">
        <v>0.6</v>
      </c>
      <c r="AJ4" s="87" t="s">
        <v>91</v>
      </c>
      <c r="AK4" s="87">
        <v>0.8</v>
      </c>
      <c r="AL4" s="179" t="s">
        <v>133</v>
      </c>
      <c r="AM4" s="180"/>
      <c r="AN4" s="87">
        <v>0.2</v>
      </c>
      <c r="AO4" s="87">
        <v>0.4</v>
      </c>
      <c r="AP4" s="87">
        <v>0.6</v>
      </c>
      <c r="AQ4" s="87">
        <v>0.8</v>
      </c>
      <c r="AR4" s="87" t="s">
        <v>92</v>
      </c>
      <c r="AS4" s="179" t="s">
        <v>134</v>
      </c>
      <c r="AT4" s="180"/>
      <c r="AU4" s="87">
        <v>0.2</v>
      </c>
      <c r="AV4" s="87">
        <v>0.4</v>
      </c>
      <c r="AW4" s="87">
        <v>0.6</v>
      </c>
      <c r="AX4" s="87">
        <v>0.8</v>
      </c>
      <c r="AY4" s="179" t="s">
        <v>118</v>
      </c>
      <c r="AZ4" s="180"/>
    </row>
    <row r="5" spans="2:52" ht="20.100000000000001" customHeight="1" x14ac:dyDescent="0.2">
      <c r="B5" s="171" t="s">
        <v>99</v>
      </c>
      <c r="C5" s="114" t="s">
        <v>61</v>
      </c>
      <c r="D5" s="2">
        <f>'Left Edge of Deck'!H152</f>
        <v>4709.7532201396989</v>
      </c>
      <c r="E5" s="2">
        <f>'Left Edge of Deck'!I152</f>
        <v>4725.8532201396993</v>
      </c>
      <c r="F5" s="2">
        <f>'Left Edge of Deck'!J152</f>
        <v>4741.9532201396996</v>
      </c>
      <c r="G5" s="2">
        <f>'Left Edge of Deck'!K152</f>
        <v>4758.0532201397</v>
      </c>
      <c r="H5" s="2">
        <f>'Left Edge of Deck'!L152</f>
        <v>4774.1532201397004</v>
      </c>
      <c r="I5" s="190">
        <f>'Left Edge of Deck'!M152</f>
        <v>4790.2532201396989</v>
      </c>
      <c r="J5" s="191"/>
      <c r="K5" s="2">
        <f>'Left Edge of Deck'!O152</f>
        <v>4810.4532201396996</v>
      </c>
      <c r="L5" s="2">
        <f>'Left Edge of Deck'!P152</f>
        <v>4814.2532201396989</v>
      </c>
      <c r="M5" s="2">
        <f>'Left Edge of Deck'!Q152</f>
        <v>4830.6532201397004</v>
      </c>
      <c r="N5" s="2">
        <f>'Left Edge of Deck'!R152</f>
        <v>4850.8532201397011</v>
      </c>
      <c r="O5" s="2">
        <f>'Left Edge of Deck'!S152</f>
        <v>4871.0532201397018</v>
      </c>
      <c r="P5" s="190">
        <f>'Left Edge of Deck'!T152</f>
        <v>4891.2532201396989</v>
      </c>
      <c r="Q5" s="191"/>
      <c r="R5" s="2">
        <f>'Left Edge of Deck'!V152</f>
        <v>4913.4532201396996</v>
      </c>
      <c r="S5" s="2">
        <f>'Left Edge of Deck'!W152</f>
        <v>4916.2532201396989</v>
      </c>
      <c r="T5" s="2">
        <f>'Left Edge of Deck'!X152</f>
        <v>4935.6532201397004</v>
      </c>
      <c r="U5" s="2">
        <f>'Left Edge of Deck'!Y152</f>
        <v>4957.8532201397011</v>
      </c>
      <c r="V5" s="2">
        <f>'Left Edge of Deck'!Z152</f>
        <v>4980.0532201397018</v>
      </c>
      <c r="W5" s="190">
        <f>'Left Edge of Deck'!AA152</f>
        <v>5002.2532201396989</v>
      </c>
      <c r="X5" s="191"/>
      <c r="Y5" s="2">
        <f>'Left Edge of Deck'!AC152</f>
        <v>5024.4532201396996</v>
      </c>
      <c r="Z5" s="2">
        <f>'Left Edge of Deck'!AD152</f>
        <v>5030.2532201396989</v>
      </c>
      <c r="AA5" s="2">
        <f>'Left Edge of Deck'!AE152</f>
        <v>5046.6532201397004</v>
      </c>
      <c r="AB5" s="2">
        <f>'Left Edge of Deck'!AF152</f>
        <v>5068.8532201397011</v>
      </c>
      <c r="AC5" s="2">
        <f>'Left Edge of Deck'!AG152</f>
        <v>5091.0532201397018</v>
      </c>
      <c r="AD5" s="190">
        <f>'Left Edge of Deck'!AH152</f>
        <v>5113.2532201396989</v>
      </c>
      <c r="AE5" s="191"/>
      <c r="AF5" s="2">
        <f>'Left Edge of Deck'!AJ152</f>
        <v>5134.4125951396982</v>
      </c>
      <c r="AG5" s="2">
        <f>'Left Edge of Deck'!AK152</f>
        <v>5140.2532201396989</v>
      </c>
      <c r="AH5" s="2">
        <f>'Left Edge of Deck'!AL152</f>
        <v>5155.5719701396974</v>
      </c>
      <c r="AI5" s="2">
        <f>'Left Edge of Deck'!AM152</f>
        <v>5176.7313451396967</v>
      </c>
      <c r="AJ5" s="2">
        <f>'Left Edge of Deck'!AN152</f>
        <v>5192.5522067113452</v>
      </c>
      <c r="AK5" s="2">
        <f>'Left Edge of Deck'!AO152</f>
        <v>5197.890720139696</v>
      </c>
      <c r="AL5" s="190">
        <f>'Left Edge of Deck'!AP152</f>
        <v>5219.0522067113452</v>
      </c>
      <c r="AM5" s="191"/>
      <c r="AN5" s="2">
        <f>'Left Edge of Deck'!AR152</f>
        <v>5239.4522067113448</v>
      </c>
      <c r="AO5" s="2">
        <f>'Left Edge of Deck'!AS152</f>
        <v>5259.8522067113445</v>
      </c>
      <c r="AP5" s="2">
        <f>'Left Edge of Deck'!AT152</f>
        <v>5280.2522067113441</v>
      </c>
      <c r="AQ5" s="2">
        <f>'Left Edge of Deck'!AU152</f>
        <v>5300.6522067113438</v>
      </c>
      <c r="AR5" s="2">
        <f>'Left Edge of Deck'!AV152</f>
        <v>5301.0522067113452</v>
      </c>
      <c r="AS5" s="190">
        <f>'Left Edge of Deck'!AW152</f>
        <v>5321.0522067113452</v>
      </c>
      <c r="AT5" s="191"/>
      <c r="AU5" s="2">
        <f>'Left Edge of Deck'!AY152</f>
        <v>5334.3522067113445</v>
      </c>
      <c r="AV5" s="2">
        <f>'Left Edge of Deck'!AZ152</f>
        <v>5347.6522067113438</v>
      </c>
      <c r="AW5" s="2">
        <f>'Left Edge of Deck'!BA152</f>
        <v>5360.952206711343</v>
      </c>
      <c r="AX5" s="2">
        <f>'Left Edge of Deck'!BB152</f>
        <v>5374.2522067113423</v>
      </c>
      <c r="AY5" s="190">
        <f>'Left Edge of Deck'!BC152</f>
        <v>5387.5522067113416</v>
      </c>
      <c r="AZ5" s="191"/>
    </row>
    <row r="6" spans="2:52" ht="20.100000000000001" customHeight="1" x14ac:dyDescent="0.2">
      <c r="B6" s="197"/>
      <c r="C6" s="115" t="s">
        <v>104</v>
      </c>
      <c r="D6" s="59">
        <f>'Left Edge of Deck'!H153</f>
        <v>682.78482582503182</v>
      </c>
      <c r="E6" s="59">
        <f>'Left Edge of Deck'!I153</f>
        <v>683.30406084898391</v>
      </c>
      <c r="F6" s="59">
        <f>'Left Edge of Deck'!J153</f>
        <v>683.79367181820737</v>
      </c>
      <c r="G6" s="59">
        <f>'Left Edge of Deck'!K153</f>
        <v>684.25365873270209</v>
      </c>
      <c r="H6" s="59">
        <f>'Left Edge of Deck'!L153</f>
        <v>684.68402159246796</v>
      </c>
      <c r="I6" s="194">
        <f>'Left Edge of Deck'!M153</f>
        <v>685.08476039750519</v>
      </c>
      <c r="J6" s="195"/>
      <c r="K6" s="59">
        <f>'Left Edge of Deck'!O153</f>
        <v>685.54565005063978</v>
      </c>
      <c r="L6" s="59">
        <f>'Left Edge of Deck'!P153</f>
        <v>685.62714062639657</v>
      </c>
      <c r="M6" s="59">
        <f>'Left Edge of Deck'!Q153</f>
        <v>685.95990647476515</v>
      </c>
      <c r="N6" s="59">
        <f>'Left Edge of Deck'!R153</f>
        <v>686.32752966988107</v>
      </c>
      <c r="O6" s="59">
        <f>'Left Edge of Deck'!S153</f>
        <v>686.64851963598767</v>
      </c>
      <c r="P6" s="194">
        <f>'Left Edge of Deck'!T153</f>
        <v>686.92287637308493</v>
      </c>
      <c r="Q6" s="195"/>
      <c r="R6" s="59">
        <f>'Left Edge of Deck'!V153</f>
        <v>687.17060961561742</v>
      </c>
      <c r="S6" s="59">
        <f>'Left Edge of Deck'!W153</f>
        <v>687.19785524242093</v>
      </c>
      <c r="T6" s="59">
        <f>'Left Edge of Deck'!X153</f>
        <v>687.36201818266477</v>
      </c>
      <c r="U6" s="59">
        <f>'Left Edge of Deck'!Y153</f>
        <v>687.49710207422709</v>
      </c>
      <c r="V6" s="59">
        <f>'Left Edge of Deck'!Z153</f>
        <v>687.57586129030415</v>
      </c>
      <c r="W6" s="194">
        <f>'Left Edge of Deck'!AA153</f>
        <v>687.59829583089606</v>
      </c>
      <c r="X6" s="195"/>
      <c r="Y6" s="59">
        <f>'Left Edge of Deck'!AC153</f>
        <v>687.56440569600284</v>
      </c>
      <c r="Z6" s="59">
        <f>'Left Edge of Deck'!AD153</f>
        <v>687.54627149947203</v>
      </c>
      <c r="AA6" s="59">
        <f>'Left Edge of Deck'!AE153</f>
        <v>687.47419088562447</v>
      </c>
      <c r="AB6" s="59">
        <f>'Left Edge of Deck'!AF153</f>
        <v>687.32765139976107</v>
      </c>
      <c r="AC6" s="59">
        <f>'Left Edge of Deck'!AG153</f>
        <v>687.12478723841241</v>
      </c>
      <c r="AD6" s="194">
        <f>'Left Edge of Deck'!AH153</f>
        <v>686.86559840157872</v>
      </c>
      <c r="AE6" s="195"/>
      <c r="AF6" s="59">
        <f>'Left Edge of Deck'!AJ153</f>
        <v>686.56613281459477</v>
      </c>
      <c r="AG6" s="59">
        <f>'Left Edge of Deck'!AK153</f>
        <v>686.47446002349375</v>
      </c>
      <c r="AH6" s="59">
        <f>'Left Edge of Deck'!AL153</f>
        <v>686.21549923017926</v>
      </c>
      <c r="AI6" s="59">
        <f>'Left Edge of Deck'!AM153</f>
        <v>685.81369764833198</v>
      </c>
      <c r="AJ6" s="59">
        <f>'Left Edge of Deck'!AN153</f>
        <v>685.47983864849243</v>
      </c>
      <c r="AK6" s="59">
        <f>'Left Edge of Deck'!AO153</f>
        <v>685.36072806905304</v>
      </c>
      <c r="AL6" s="194">
        <f>'Left Edge of Deck'!AP153</f>
        <v>684.85653762922846</v>
      </c>
      <c r="AM6" s="195"/>
      <c r="AN6" s="59">
        <f>'Left Edge of Deck'!AR153</f>
        <v>684.32204134735741</v>
      </c>
      <c r="AO6" s="59">
        <f>'Left Edge of Deck'!AS153</f>
        <v>683.73998383476271</v>
      </c>
      <c r="AP6" s="59">
        <f>'Left Edge of Deck'!AT153</f>
        <v>683.11036509144424</v>
      </c>
      <c r="AQ6" s="59">
        <f>'Left Edge of Deck'!AU153</f>
        <v>682.4331851174021</v>
      </c>
      <c r="AR6" s="59">
        <f>'Left Edge of Deck'!AV153</f>
        <v>682.41943164924555</v>
      </c>
      <c r="AS6" s="194">
        <f>'Left Edge of Deck'!AW153</f>
        <v>681.70844391263608</v>
      </c>
      <c r="AT6" s="195"/>
      <c r="AU6" s="59">
        <f>'Left Edge of Deck'!AY153</f>
        <v>681.21032902103559</v>
      </c>
      <c r="AV6" s="59">
        <f>'Left Edge of Deck'!AZ153</f>
        <v>680.69199809208715</v>
      </c>
      <c r="AW6" s="59">
        <f>'Left Edge of Deck'!BA153</f>
        <v>680.16271173154632</v>
      </c>
      <c r="AX6" s="59">
        <f>'Left Edge of Deck'!BB153</f>
        <v>679.6307117315464</v>
      </c>
      <c r="AY6" s="194">
        <f>'Left Edge of Deck'!BC153</f>
        <v>679.09871173154636</v>
      </c>
      <c r="AZ6" s="195"/>
    </row>
    <row r="7" spans="2:52" ht="20.100000000000001" customHeight="1" thickBot="1" x14ac:dyDescent="0.25">
      <c r="B7" s="198"/>
      <c r="C7" s="115" t="s">
        <v>105</v>
      </c>
      <c r="D7" s="3"/>
      <c r="E7" s="6"/>
      <c r="F7" s="3"/>
      <c r="G7" s="6"/>
      <c r="H7" s="3"/>
      <c r="I7" s="186"/>
      <c r="J7" s="187"/>
      <c r="K7" s="6"/>
      <c r="L7" s="3"/>
      <c r="M7" s="6"/>
      <c r="N7" s="3"/>
      <c r="O7" s="6"/>
      <c r="P7" s="186"/>
      <c r="Q7" s="187"/>
      <c r="R7" s="3"/>
      <c r="S7" s="6"/>
      <c r="T7" s="3"/>
      <c r="U7" s="6"/>
      <c r="V7" s="3"/>
      <c r="W7" s="186"/>
      <c r="X7" s="187"/>
      <c r="Y7" s="3"/>
      <c r="Z7" s="6"/>
      <c r="AA7" s="3"/>
      <c r="AB7" s="6"/>
      <c r="AC7" s="3"/>
      <c r="AD7" s="186">
        <f>AD6</f>
        <v>686.86559840157872</v>
      </c>
      <c r="AE7" s="187"/>
      <c r="AF7" s="3"/>
      <c r="AG7" s="6"/>
      <c r="AH7" s="3"/>
      <c r="AI7" s="6"/>
      <c r="AJ7" s="6"/>
      <c r="AK7" s="3"/>
      <c r="AL7" s="186">
        <f>AL6</f>
        <v>684.85653762922846</v>
      </c>
      <c r="AM7" s="187"/>
      <c r="AN7" s="3"/>
      <c r="AO7" s="6"/>
      <c r="AP7" s="3"/>
      <c r="AQ7" s="6"/>
      <c r="AR7" s="3"/>
      <c r="AS7" s="186">
        <f>AS6</f>
        <v>681.70844391263608</v>
      </c>
      <c r="AT7" s="187"/>
      <c r="AU7" s="6"/>
      <c r="AV7" s="3"/>
      <c r="AW7" s="6"/>
      <c r="AX7" s="3"/>
      <c r="AY7" s="186">
        <f>AY6</f>
        <v>679.09871173154636</v>
      </c>
      <c r="AZ7" s="187"/>
    </row>
    <row r="8" spans="2:52" ht="20.100000000000001" customHeight="1" thickBot="1" x14ac:dyDescent="0.25">
      <c r="B8" s="103"/>
      <c r="C8" s="135"/>
      <c r="D8" s="67"/>
      <c r="E8" s="66"/>
      <c r="F8" s="67"/>
      <c r="G8" s="66"/>
      <c r="H8" s="67"/>
      <c r="I8" s="184"/>
      <c r="J8" s="185"/>
      <c r="K8" s="66"/>
      <c r="L8" s="67"/>
      <c r="M8" s="66"/>
      <c r="N8" s="67"/>
      <c r="O8" s="66"/>
      <c r="P8" s="184"/>
      <c r="Q8" s="185"/>
      <c r="R8" s="67"/>
      <c r="S8" s="66"/>
      <c r="T8" s="67"/>
      <c r="U8" s="66"/>
      <c r="V8" s="67"/>
      <c r="W8" s="184"/>
      <c r="X8" s="185"/>
      <c r="Y8" s="67"/>
      <c r="Z8" s="66"/>
      <c r="AA8" s="67"/>
      <c r="AB8" s="66"/>
      <c r="AC8" s="67"/>
      <c r="AD8" s="184"/>
      <c r="AE8" s="185"/>
      <c r="AF8" s="67"/>
      <c r="AG8" s="66"/>
      <c r="AH8" s="67"/>
      <c r="AI8" s="66"/>
      <c r="AJ8" s="66"/>
      <c r="AK8" s="67"/>
      <c r="AL8" s="184"/>
      <c r="AM8" s="185"/>
      <c r="AN8" s="67"/>
      <c r="AO8" s="66"/>
      <c r="AP8" s="67"/>
      <c r="AQ8" s="66"/>
      <c r="AR8" s="67"/>
      <c r="AS8" s="184"/>
      <c r="AT8" s="185"/>
      <c r="AU8" s="66"/>
      <c r="AV8" s="67"/>
      <c r="AW8" s="66"/>
      <c r="AX8" s="67"/>
      <c r="AY8" s="184"/>
      <c r="AZ8" s="185"/>
    </row>
    <row r="9" spans="2:52" ht="20.100000000000001" customHeight="1" x14ac:dyDescent="0.2">
      <c r="B9" s="175" t="s">
        <v>84</v>
      </c>
      <c r="C9" s="114" t="s">
        <v>61</v>
      </c>
      <c r="D9" s="2">
        <f>'Girder 1'!H125</f>
        <v>4712.4809863197897</v>
      </c>
      <c r="E9" s="2">
        <f>'Girder 1'!I125</f>
        <v>4728.5809863197901</v>
      </c>
      <c r="F9" s="2">
        <f>'Girder 1'!J125</f>
        <v>4744.6809863197905</v>
      </c>
      <c r="G9" s="2">
        <f>'Girder 1'!K125</f>
        <v>4760.7809863197908</v>
      </c>
      <c r="H9" s="2">
        <f>'Girder 1'!L125</f>
        <v>4776.8809863197912</v>
      </c>
      <c r="I9" s="190">
        <f>'Girder 1'!M125</f>
        <v>4792.9809863197897</v>
      </c>
      <c r="J9" s="191"/>
      <c r="K9" s="2">
        <f>'Girder 1'!O125</f>
        <v>4813.1809863197905</v>
      </c>
      <c r="L9" s="2">
        <f>'Girder 1'!P125</f>
        <v>4816.9809863197897</v>
      </c>
      <c r="M9" s="2">
        <f>'Girder 1'!Q125</f>
        <v>4833.3809863197912</v>
      </c>
      <c r="N9" s="2">
        <f>'Girder 1'!R125</f>
        <v>4853.5809863197919</v>
      </c>
      <c r="O9" s="2">
        <f>'Girder 1'!S125</f>
        <v>4873.7809863197926</v>
      </c>
      <c r="P9" s="190">
        <f>'Girder 1'!T125</f>
        <v>4893.9809863197897</v>
      </c>
      <c r="Q9" s="191"/>
      <c r="R9" s="2">
        <f>'Girder 1'!V125</f>
        <v>4916.1809863197905</v>
      </c>
      <c r="S9" s="2">
        <f>'Girder 1'!W125</f>
        <v>4918.9809863197897</v>
      </c>
      <c r="T9" s="2">
        <f>'Girder 1'!X125</f>
        <v>4938.3809863197912</v>
      </c>
      <c r="U9" s="2">
        <f>'Girder 1'!Y125</f>
        <v>4960.5809863197919</v>
      </c>
      <c r="V9" s="2">
        <f>'Girder 1'!Z125</f>
        <v>4982.7809863197926</v>
      </c>
      <c r="W9" s="190">
        <f>'Girder 1'!AA125</f>
        <v>5004.9809863197897</v>
      </c>
      <c r="X9" s="191"/>
      <c r="Y9" s="2">
        <f>'Girder 1'!AC125</f>
        <v>5027.1809863197905</v>
      </c>
      <c r="Z9" s="2">
        <f>'Girder 1'!AD125</f>
        <v>5032.9809863197897</v>
      </c>
      <c r="AA9" s="2">
        <f>'Girder 1'!AE125</f>
        <v>5049.3809863197912</v>
      </c>
      <c r="AB9" s="2">
        <f>'Girder 1'!AF125</f>
        <v>5071.5809863197919</v>
      </c>
      <c r="AC9" s="2">
        <f>'Girder 1'!AG125</f>
        <v>5093.7809863197926</v>
      </c>
      <c r="AD9" s="190">
        <f>'Girder 1'!AH125</f>
        <v>5115.9809863197897</v>
      </c>
      <c r="AE9" s="191"/>
      <c r="AF9" s="2">
        <f>'Girder 1'!AJ125</f>
        <v>5137.2476529864562</v>
      </c>
      <c r="AG9" s="2">
        <f>'Girder 1'!AK125</f>
        <v>5142.9809863197897</v>
      </c>
      <c r="AH9" s="2">
        <f>'Girder 1'!AL125</f>
        <v>5158.5143196531226</v>
      </c>
      <c r="AI9" s="2">
        <f>'Girder 1'!AM125</f>
        <v>5179.780986319789</v>
      </c>
      <c r="AJ9" s="2">
        <f>'Girder 1'!AN125</f>
        <v>5195.816039709116</v>
      </c>
      <c r="AK9" s="2">
        <f>'Girder 1'!AO125</f>
        <v>5201.0476529864554</v>
      </c>
      <c r="AL9" s="190">
        <f>'Girder 1'!AP125</f>
        <v>5222.316039709116</v>
      </c>
      <c r="AM9" s="191"/>
      <c r="AN9" s="2">
        <f>'Girder 1'!AR125</f>
        <v>5242.7160397091156</v>
      </c>
      <c r="AO9" s="2">
        <f>'Girder 1'!AS125</f>
        <v>5263.1160397091153</v>
      </c>
      <c r="AP9" s="2">
        <f>'Girder 1'!AT125</f>
        <v>5283.5160397091149</v>
      </c>
      <c r="AQ9" s="2">
        <f>'Girder 1'!AU125</f>
        <v>5303.9160397091146</v>
      </c>
      <c r="AR9" s="2">
        <f>'Girder 1'!AV125</f>
        <v>5304.316039709116</v>
      </c>
      <c r="AS9" s="190">
        <f>'Girder 1'!AW125</f>
        <v>5324.316039709116</v>
      </c>
      <c r="AT9" s="191"/>
      <c r="AU9" s="2">
        <f>'Girder 1'!AY125</f>
        <v>5337.6160397091153</v>
      </c>
      <c r="AV9" s="2">
        <f>'Girder 1'!AZ125</f>
        <v>5350.9160397091146</v>
      </c>
      <c r="AW9" s="2">
        <f>'Girder 1'!BA125</f>
        <v>5364.2160397091138</v>
      </c>
      <c r="AX9" s="2">
        <f>'Girder 1'!BB125</f>
        <v>5377.5160397091131</v>
      </c>
      <c r="AY9" s="190">
        <f>'Girder 1'!BC125</f>
        <v>5390.8160397091124</v>
      </c>
      <c r="AZ9" s="191"/>
    </row>
    <row r="10" spans="2:52" ht="20.100000000000001" customHeight="1" x14ac:dyDescent="0.2">
      <c r="B10" s="175"/>
      <c r="C10" s="115" t="s">
        <v>106</v>
      </c>
      <c r="D10" s="3"/>
      <c r="E10" s="6"/>
      <c r="F10" s="6"/>
      <c r="G10" s="6"/>
      <c r="H10" s="3"/>
      <c r="I10" s="186"/>
      <c r="J10" s="187"/>
      <c r="K10" s="3"/>
      <c r="L10" s="6"/>
      <c r="M10" s="6"/>
      <c r="N10" s="6"/>
      <c r="O10" s="3"/>
      <c r="P10" s="186"/>
      <c r="Q10" s="187"/>
      <c r="R10" s="3"/>
      <c r="S10" s="6"/>
      <c r="T10" s="6"/>
      <c r="U10" s="6"/>
      <c r="V10" s="3"/>
      <c r="W10" s="186"/>
      <c r="X10" s="187"/>
      <c r="Y10" s="3"/>
      <c r="Z10" s="6"/>
      <c r="AA10" s="6"/>
      <c r="AB10" s="6"/>
      <c r="AC10" s="3"/>
      <c r="AD10" s="196" t="s">
        <v>139</v>
      </c>
      <c r="AE10" s="187"/>
      <c r="AF10" s="3"/>
      <c r="AG10" s="6"/>
      <c r="AH10" s="6"/>
      <c r="AI10" s="6"/>
      <c r="AJ10" s="3"/>
      <c r="AK10" s="3"/>
      <c r="AL10" s="196" t="s">
        <v>139</v>
      </c>
      <c r="AM10" s="187"/>
      <c r="AN10" s="3"/>
      <c r="AO10" s="6"/>
      <c r="AP10" s="6"/>
      <c r="AQ10" s="6"/>
      <c r="AR10" s="3"/>
      <c r="AS10" s="196" t="s">
        <v>139</v>
      </c>
      <c r="AT10" s="187"/>
      <c r="AU10" s="3"/>
      <c r="AV10" s="6"/>
      <c r="AW10" s="6"/>
      <c r="AX10" s="6"/>
      <c r="AY10" s="196" t="s">
        <v>139</v>
      </c>
      <c r="AZ10" s="187"/>
    </row>
    <row r="11" spans="2:52" ht="20.100000000000001" customHeight="1" x14ac:dyDescent="0.2">
      <c r="B11" s="175"/>
      <c r="C11" s="115" t="s">
        <v>107</v>
      </c>
      <c r="D11" s="3"/>
      <c r="E11" s="6"/>
      <c r="F11" s="6"/>
      <c r="G11" s="6"/>
      <c r="H11" s="3"/>
      <c r="I11" s="186"/>
      <c r="J11" s="187"/>
      <c r="K11" s="3"/>
      <c r="L11" s="6"/>
      <c r="M11" s="6"/>
      <c r="N11" s="6"/>
      <c r="O11" s="3"/>
      <c r="P11" s="186"/>
      <c r="Q11" s="187"/>
      <c r="R11" s="3"/>
      <c r="S11" s="6"/>
      <c r="T11" s="6"/>
      <c r="U11" s="6"/>
      <c r="V11" s="3"/>
      <c r="W11" s="186"/>
      <c r="X11" s="187"/>
      <c r="Y11" s="3"/>
      <c r="Z11" s="6"/>
      <c r="AA11" s="6"/>
      <c r="AB11" s="6"/>
      <c r="AC11" s="3"/>
      <c r="AD11" s="196" t="s">
        <v>139</v>
      </c>
      <c r="AE11" s="187"/>
      <c r="AF11" s="3"/>
      <c r="AG11" s="6"/>
      <c r="AH11" s="6"/>
      <c r="AI11" s="6"/>
      <c r="AJ11" s="3"/>
      <c r="AK11" s="3"/>
      <c r="AL11" s="196" t="s">
        <v>139</v>
      </c>
      <c r="AM11" s="187"/>
      <c r="AN11" s="3"/>
      <c r="AO11" s="6"/>
      <c r="AP11" s="6"/>
      <c r="AQ11" s="6"/>
      <c r="AR11" s="3"/>
      <c r="AS11" s="196" t="s">
        <v>139</v>
      </c>
      <c r="AT11" s="187"/>
      <c r="AU11" s="3"/>
      <c r="AV11" s="6"/>
      <c r="AW11" s="6"/>
      <c r="AX11" s="6"/>
      <c r="AY11" s="196" t="s">
        <v>139</v>
      </c>
      <c r="AZ11" s="187"/>
    </row>
    <row r="12" spans="2:52" ht="20.100000000000001" customHeight="1" x14ac:dyDescent="0.2">
      <c r="B12" s="175"/>
      <c r="C12" s="115" t="s">
        <v>108</v>
      </c>
      <c r="D12" s="3"/>
      <c r="E12" s="6"/>
      <c r="F12" s="6"/>
      <c r="G12" s="6"/>
      <c r="H12" s="3"/>
      <c r="I12" s="186"/>
      <c r="J12" s="187"/>
      <c r="K12" s="3"/>
      <c r="L12" s="6"/>
      <c r="M12" s="6"/>
      <c r="N12" s="6"/>
      <c r="O12" s="3"/>
      <c r="P12" s="186"/>
      <c r="Q12" s="187"/>
      <c r="R12" s="3"/>
      <c r="S12" s="6"/>
      <c r="T12" s="6"/>
      <c r="U12" s="6"/>
      <c r="V12" s="3"/>
      <c r="W12" s="186"/>
      <c r="X12" s="187"/>
      <c r="Y12" s="3"/>
      <c r="Z12" s="6"/>
      <c r="AA12" s="6"/>
      <c r="AB12" s="6"/>
      <c r="AC12" s="3"/>
      <c r="AD12" s="196" t="s">
        <v>139</v>
      </c>
      <c r="AE12" s="187"/>
      <c r="AF12" s="3"/>
      <c r="AG12" s="6"/>
      <c r="AH12" s="6"/>
      <c r="AI12" s="6"/>
      <c r="AJ12" s="3"/>
      <c r="AK12" s="3"/>
      <c r="AL12" s="196" t="s">
        <v>139</v>
      </c>
      <c r="AM12" s="187"/>
      <c r="AN12" s="3"/>
      <c r="AO12" s="6"/>
      <c r="AP12" s="6"/>
      <c r="AQ12" s="6"/>
      <c r="AR12" s="3"/>
      <c r="AS12" s="196" t="s">
        <v>139</v>
      </c>
      <c r="AT12" s="187"/>
      <c r="AU12" s="3"/>
      <c r="AV12" s="6"/>
      <c r="AW12" s="6"/>
      <c r="AX12" s="6"/>
      <c r="AY12" s="196" t="s">
        <v>139</v>
      </c>
      <c r="AZ12" s="187"/>
    </row>
    <row r="13" spans="2:52" ht="20.100000000000001" customHeight="1" x14ac:dyDescent="0.2">
      <c r="B13" s="175"/>
      <c r="C13" s="115" t="s">
        <v>109</v>
      </c>
      <c r="D13" s="3"/>
      <c r="E13" s="6"/>
      <c r="F13" s="6"/>
      <c r="G13" s="6"/>
      <c r="H13" s="3"/>
      <c r="I13" s="186"/>
      <c r="J13" s="187"/>
      <c r="K13" s="3"/>
      <c r="L13" s="6"/>
      <c r="M13" s="6"/>
      <c r="N13" s="6"/>
      <c r="O13" s="3"/>
      <c r="P13" s="186"/>
      <c r="Q13" s="187"/>
      <c r="R13" s="3"/>
      <c r="S13" s="6"/>
      <c r="T13" s="6"/>
      <c r="U13" s="6"/>
      <c r="V13" s="3"/>
      <c r="W13" s="186"/>
      <c r="X13" s="187"/>
      <c r="Y13" s="3"/>
      <c r="Z13" s="6"/>
      <c r="AA13" s="6"/>
      <c r="AB13" s="6"/>
      <c r="AC13" s="3"/>
      <c r="AD13" s="196" t="s">
        <v>139</v>
      </c>
      <c r="AE13" s="187"/>
      <c r="AF13" s="3"/>
      <c r="AG13" s="6"/>
      <c r="AH13" s="6"/>
      <c r="AI13" s="6"/>
      <c r="AJ13" s="3"/>
      <c r="AK13" s="3"/>
      <c r="AL13" s="196" t="s">
        <v>139</v>
      </c>
      <c r="AM13" s="187"/>
      <c r="AN13" s="3"/>
      <c r="AO13" s="6"/>
      <c r="AP13" s="6"/>
      <c r="AQ13" s="6"/>
      <c r="AR13" s="3"/>
      <c r="AS13" s="196" t="s">
        <v>139</v>
      </c>
      <c r="AT13" s="187"/>
      <c r="AU13" s="3"/>
      <c r="AV13" s="6"/>
      <c r="AW13" s="6"/>
      <c r="AX13" s="6"/>
      <c r="AY13" s="196" t="s">
        <v>139</v>
      </c>
      <c r="AZ13" s="187"/>
    </row>
    <row r="14" spans="2:52" ht="20.100000000000001" customHeight="1" x14ac:dyDescent="0.2">
      <c r="B14" s="175"/>
      <c r="C14" s="115" t="s">
        <v>104</v>
      </c>
      <c r="D14" s="59">
        <f>'Girder 1'!H130</f>
        <v>682.93858234806555</v>
      </c>
      <c r="E14" s="59">
        <f>'Girder 1'!I130</f>
        <v>683.45279827297384</v>
      </c>
      <c r="F14" s="59">
        <f>'Girder 1'!J130</f>
        <v>683.93739014315338</v>
      </c>
      <c r="G14" s="59">
        <f>'Girder 1'!K130</f>
        <v>684.39235795860429</v>
      </c>
      <c r="H14" s="59">
        <f>'Girder 1'!L130</f>
        <v>684.81770171932635</v>
      </c>
      <c r="I14" s="186">
        <f>'Girder 1'!M130</f>
        <v>685.21342142531967</v>
      </c>
      <c r="J14" s="187"/>
      <c r="K14" s="59">
        <f>'Girder 1'!O130</f>
        <v>685.66801382375331</v>
      </c>
      <c r="L14" s="59">
        <f>'Girder 1'!P130</f>
        <v>685.74831976743758</v>
      </c>
      <c r="M14" s="59">
        <f>'Girder 1'!Q130</f>
        <v>686.07597299317763</v>
      </c>
      <c r="N14" s="59">
        <f>'Girder 1'!R130</f>
        <v>686.43729893359261</v>
      </c>
      <c r="O14" s="59">
        <f>'Girder 1'!S130</f>
        <v>686.75199164499816</v>
      </c>
      <c r="P14" s="186">
        <f>'Girder 1'!T130</f>
        <v>687.02005112739448</v>
      </c>
      <c r="Q14" s="187"/>
      <c r="R14" s="59">
        <f>'Girder 1'!V130</f>
        <v>687.26086362466151</v>
      </c>
      <c r="S14" s="59">
        <f>'Girder 1'!W130</f>
        <v>687.28723636467475</v>
      </c>
      <c r="T14" s="59">
        <f>'Girder 1'!X130</f>
        <v>687.4453514464434</v>
      </c>
      <c r="U14" s="59">
        <f>'Girder 1'!Y130</f>
        <v>687.57351459274025</v>
      </c>
      <c r="V14" s="59">
        <f>'Girder 1'!Z130</f>
        <v>687.64535306355185</v>
      </c>
      <c r="W14" s="186">
        <f>'Girder 1'!AA130</f>
        <v>687.66086685887831</v>
      </c>
      <c r="X14" s="187"/>
      <c r="Y14" s="59">
        <f>'Girder 1'!AC130</f>
        <v>687.62005597871973</v>
      </c>
      <c r="Z14" s="59">
        <f>'Girder 1'!AD130</f>
        <v>687.60011365955199</v>
      </c>
      <c r="AA14" s="59">
        <f>'Girder 1'!AE130</f>
        <v>687.5229204230759</v>
      </c>
      <c r="AB14" s="59">
        <f>'Girder 1'!AF130</f>
        <v>687.36946019194693</v>
      </c>
      <c r="AC14" s="59">
        <f>'Girder 1'!AG130</f>
        <v>687.15967528533292</v>
      </c>
      <c r="AD14" s="186">
        <f>'Girder 1'!AH130</f>
        <v>686.89356570323366</v>
      </c>
      <c r="AE14" s="187"/>
      <c r="AF14" s="59">
        <f>'Girder 1'!AJ130</f>
        <v>686.58582146458014</v>
      </c>
      <c r="AG14" s="59">
        <f>'Girder 1'!AK130</f>
        <v>686.49401020252867</v>
      </c>
      <c r="AH14" s="59">
        <f>'Girder 1'!AL130</f>
        <v>686.22638900345146</v>
      </c>
      <c r="AI14" s="59">
        <f>'Girder 1'!AM130</f>
        <v>685.81526831984775</v>
      </c>
      <c r="AJ14" s="59">
        <f>'Girder 1'!AN130</f>
        <v>685.47110437093352</v>
      </c>
      <c r="AK14" s="59">
        <f>'Girder 1'!AO130</f>
        <v>685.35245941376888</v>
      </c>
      <c r="AL14" s="186">
        <f>'Girder 1'!AP130</f>
        <v>684.83791858204313</v>
      </c>
      <c r="AM14" s="187"/>
      <c r="AN14" s="59">
        <f>'Girder 1'!AR130</f>
        <v>684.29581289261091</v>
      </c>
      <c r="AO14" s="59">
        <f>'Girder 1'!AS130</f>
        <v>683.70614597245492</v>
      </c>
      <c r="AP14" s="59">
        <f>'Girder 1'!AT130</f>
        <v>683.06891782157516</v>
      </c>
      <c r="AQ14" s="59">
        <f>'Girder 1'!AU130</f>
        <v>682.38412843997162</v>
      </c>
      <c r="AR14" s="59">
        <f>'Girder 1'!AV130</f>
        <v>682.3702257677453</v>
      </c>
      <c r="AS14" s="186">
        <f>'Girder 1'!AW130</f>
        <v>681.65177782764431</v>
      </c>
      <c r="AT14" s="187"/>
      <c r="AU14" s="59">
        <f>'Girder 1'!AY130</f>
        <v>681.14870190072202</v>
      </c>
      <c r="AV14" s="59">
        <f>'Girder 1'!AZ130</f>
        <v>680.62785841163543</v>
      </c>
      <c r="AW14" s="59">
        <f>'Girder 1'!BA130</f>
        <v>680.09585841163539</v>
      </c>
      <c r="AX14" s="59">
        <f>'Girder 1'!BB130</f>
        <v>679.56385841163547</v>
      </c>
      <c r="AY14" s="186">
        <f>'Girder 1'!BC130</f>
        <v>679.03185841163543</v>
      </c>
      <c r="AZ14" s="187"/>
    </row>
    <row r="15" spans="2:52" ht="20.100000000000001" customHeight="1" thickBot="1" x14ac:dyDescent="0.25">
      <c r="B15" s="175"/>
      <c r="C15" s="115" t="s">
        <v>138</v>
      </c>
      <c r="D15" s="3"/>
      <c r="E15" s="6"/>
      <c r="F15" s="3"/>
      <c r="G15" s="6"/>
      <c r="H15" s="3"/>
      <c r="I15" s="192"/>
      <c r="J15" s="193"/>
      <c r="K15" s="6"/>
      <c r="L15" s="3"/>
      <c r="M15" s="6"/>
      <c r="N15" s="3"/>
      <c r="O15" s="136"/>
      <c r="P15" s="192"/>
      <c r="Q15" s="193"/>
      <c r="R15" s="3"/>
      <c r="S15" s="6"/>
      <c r="T15" s="3"/>
      <c r="U15" s="6"/>
      <c r="V15" s="3"/>
      <c r="W15" s="192"/>
      <c r="X15" s="193"/>
      <c r="Y15" s="3"/>
      <c r="Z15" s="6"/>
      <c r="AA15" s="3"/>
      <c r="AB15" s="6"/>
      <c r="AC15" s="3"/>
      <c r="AD15" s="192">
        <f>AD14-0.77</f>
        <v>686.12356570323368</v>
      </c>
      <c r="AE15" s="193"/>
      <c r="AF15" s="3"/>
      <c r="AG15" s="6"/>
      <c r="AH15" s="3"/>
      <c r="AI15" s="6"/>
      <c r="AJ15" s="6"/>
      <c r="AK15" s="3"/>
      <c r="AL15" s="192">
        <f>AL14-0.77</f>
        <v>684.06791858204315</v>
      </c>
      <c r="AM15" s="193"/>
      <c r="AN15" s="3"/>
      <c r="AO15" s="6"/>
      <c r="AP15" s="3"/>
      <c r="AQ15" s="6"/>
      <c r="AR15" s="3"/>
      <c r="AS15" s="192">
        <f>AS14-0.77</f>
        <v>680.88177782764433</v>
      </c>
      <c r="AT15" s="193"/>
      <c r="AU15" s="6"/>
      <c r="AV15" s="3"/>
      <c r="AW15" s="6"/>
      <c r="AX15" s="3"/>
      <c r="AY15" s="192">
        <f>AY14-0.77</f>
        <v>678.26185841163544</v>
      </c>
      <c r="AZ15" s="193"/>
    </row>
    <row r="16" spans="2:52" ht="20.100000000000001" customHeight="1" thickBot="1" x14ac:dyDescent="0.25">
      <c r="B16" s="104"/>
      <c r="C16" s="135"/>
      <c r="D16" s="67"/>
      <c r="E16" s="66"/>
      <c r="F16" s="67"/>
      <c r="G16" s="66"/>
      <c r="H16" s="67"/>
      <c r="I16" s="184"/>
      <c r="J16" s="185"/>
      <c r="K16" s="66"/>
      <c r="L16" s="67"/>
      <c r="M16" s="66"/>
      <c r="N16" s="67"/>
      <c r="O16" s="66"/>
      <c r="P16" s="184"/>
      <c r="Q16" s="185"/>
      <c r="R16" s="67"/>
      <c r="S16" s="66"/>
      <c r="T16" s="67"/>
      <c r="U16" s="66"/>
      <c r="V16" s="67"/>
      <c r="W16" s="184"/>
      <c r="X16" s="185"/>
      <c r="Y16" s="67"/>
      <c r="Z16" s="66"/>
      <c r="AA16" s="67"/>
      <c r="AB16" s="66"/>
      <c r="AC16" s="67"/>
      <c r="AD16" s="184"/>
      <c r="AE16" s="185"/>
      <c r="AF16" s="67"/>
      <c r="AG16" s="66"/>
      <c r="AH16" s="67"/>
      <c r="AI16" s="66"/>
      <c r="AJ16" s="66"/>
      <c r="AK16" s="67"/>
      <c r="AL16" s="184"/>
      <c r="AM16" s="185"/>
      <c r="AN16" s="67"/>
      <c r="AO16" s="66"/>
      <c r="AP16" s="67"/>
      <c r="AQ16" s="66"/>
      <c r="AR16" s="67"/>
      <c r="AS16" s="184"/>
      <c r="AT16" s="185"/>
      <c r="AU16" s="66"/>
      <c r="AV16" s="67"/>
      <c r="AW16" s="66"/>
      <c r="AX16" s="67"/>
      <c r="AY16" s="184"/>
      <c r="AZ16" s="185"/>
    </row>
    <row r="17" spans="2:52" ht="20.100000000000001" customHeight="1" x14ac:dyDescent="0.2">
      <c r="B17" s="171" t="s">
        <v>102</v>
      </c>
      <c r="C17" s="114" t="s">
        <v>61</v>
      </c>
      <c r="D17" s="2">
        <f>'Toe Left'!H130</f>
        <v>4714.4293907341398</v>
      </c>
      <c r="E17" s="2">
        <f>'Toe Left'!I130</f>
        <v>4730.5293907341402</v>
      </c>
      <c r="F17" s="2">
        <f>'Toe Left'!J130</f>
        <v>4746.6293907341405</v>
      </c>
      <c r="G17" s="2">
        <f>'Toe Left'!K130</f>
        <v>4762.7293907341409</v>
      </c>
      <c r="H17" s="2">
        <f>'Toe Left'!L130</f>
        <v>4778.8293907341413</v>
      </c>
      <c r="I17" s="190">
        <f>'Toe Left'!M130</f>
        <v>4794.9293907341398</v>
      </c>
      <c r="J17" s="191"/>
      <c r="K17" s="2">
        <f>'Toe Left'!O130</f>
        <v>4815.1293907341405</v>
      </c>
      <c r="L17" s="2">
        <f>'Toe Left'!P130</f>
        <v>4818.9293907341398</v>
      </c>
      <c r="M17" s="2">
        <f>'Toe Left'!Q130</f>
        <v>4835.3293907341413</v>
      </c>
      <c r="N17" s="2">
        <f>'Toe Left'!R130</f>
        <v>4855.529390734142</v>
      </c>
      <c r="O17" s="2">
        <f>'Toe Left'!S130</f>
        <v>4875.7293907341427</v>
      </c>
      <c r="P17" s="190">
        <f>'Toe Left'!T130</f>
        <v>4895.9293907341398</v>
      </c>
      <c r="Q17" s="191"/>
      <c r="R17" s="2">
        <f>'Toe Left'!V130</f>
        <v>4918.1293907341405</v>
      </c>
      <c r="S17" s="2">
        <f>'Toe Left'!W130</f>
        <v>4920.9293907341398</v>
      </c>
      <c r="T17" s="2">
        <f>'Toe Left'!X130</f>
        <v>4940.3293907341413</v>
      </c>
      <c r="U17" s="2">
        <f>'Toe Left'!Y130</f>
        <v>4962.529390734142</v>
      </c>
      <c r="V17" s="2">
        <f>'Toe Left'!Z130</f>
        <v>4984.7293907341427</v>
      </c>
      <c r="W17" s="190">
        <f>'Toe Left'!AA130</f>
        <v>5006.9293907341398</v>
      </c>
      <c r="X17" s="191"/>
      <c r="Y17" s="2">
        <f>'Toe Left'!AC130</f>
        <v>5029.1293907341405</v>
      </c>
      <c r="Z17" s="2">
        <f>'Toe Left'!AD130</f>
        <v>5034.9293907341398</v>
      </c>
      <c r="AA17" s="2">
        <f>'Toe Left'!AE130</f>
        <v>5051.3293907341413</v>
      </c>
      <c r="AB17" s="2">
        <f>'Toe Left'!AF130</f>
        <v>5073.529390734142</v>
      </c>
      <c r="AC17" s="2">
        <f>'Toe Left'!AG130</f>
        <v>5095.7293907341427</v>
      </c>
      <c r="AD17" s="190">
        <f>'Toe Left'!AH130</f>
        <v>5117.9293907341398</v>
      </c>
      <c r="AE17" s="191"/>
      <c r="AF17" s="2">
        <f>'Toe Left'!AJ130</f>
        <v>5139.2731407341398</v>
      </c>
      <c r="AG17" s="2">
        <f>'Toe Left'!AK130</f>
        <v>5144.9293907341398</v>
      </c>
      <c r="AH17" s="2">
        <f>'Toe Left'!AL130</f>
        <v>5160.6168907341398</v>
      </c>
      <c r="AI17" s="2">
        <f>'Toe Left'!AM130</f>
        <v>5181.9606407341398</v>
      </c>
      <c r="AJ17" s="2">
        <f>'Toe Left'!AN130</f>
        <v>5198.1473489932387</v>
      </c>
      <c r="AK17" s="2">
        <f>'Toe Left'!AO130</f>
        <v>5203.3043907341398</v>
      </c>
      <c r="AL17" s="190">
        <f>'Toe Left'!AP130</f>
        <v>5224.6473489932387</v>
      </c>
      <c r="AM17" s="191"/>
      <c r="AN17" s="2">
        <f>'Toe Left'!AR130</f>
        <v>5245.0473489932383</v>
      </c>
      <c r="AO17" s="2">
        <f>'Toe Left'!AS130</f>
        <v>5265.4473489932379</v>
      </c>
      <c r="AP17" s="2">
        <f>'Toe Left'!AT130</f>
        <v>5285.8473489932376</v>
      </c>
      <c r="AQ17" s="2">
        <f>'Toe Left'!AU130</f>
        <v>5306.2473489932372</v>
      </c>
      <c r="AR17" s="2">
        <f>'Toe Left'!AV130</f>
        <v>5306.6473489932387</v>
      </c>
      <c r="AS17" s="190">
        <f>'Toe Left'!AW130</f>
        <v>5326.6473489932387</v>
      </c>
      <c r="AT17" s="191"/>
      <c r="AU17" s="2">
        <f>'Toe Left'!AY130</f>
        <v>5339.9473489932379</v>
      </c>
      <c r="AV17" s="2">
        <f>'Toe Left'!AZ130</f>
        <v>5353.2473489932372</v>
      </c>
      <c r="AW17" s="2">
        <f>'Toe Left'!BA130</f>
        <v>5366.5473489932365</v>
      </c>
      <c r="AX17" s="2">
        <f>'Toe Left'!BB130</f>
        <v>5379.8473489932358</v>
      </c>
      <c r="AY17" s="190">
        <f>'Toe Left'!BC130</f>
        <v>5393.147348993235</v>
      </c>
      <c r="AZ17" s="191"/>
    </row>
    <row r="18" spans="2:52" ht="20.100000000000001" customHeight="1" x14ac:dyDescent="0.2">
      <c r="B18" s="197"/>
      <c r="C18" s="115" t="s">
        <v>104</v>
      </c>
      <c r="D18" s="6">
        <f>'Toe Left'!H131</f>
        <v>683.04788780233207</v>
      </c>
      <c r="E18" s="6">
        <f>'Toe Left'!I131</f>
        <v>683.5585186564947</v>
      </c>
      <c r="F18" s="6">
        <f>'Toe Left'!J131</f>
        <v>684.0395254559287</v>
      </c>
      <c r="G18" s="6">
        <f>'Toe Left'!K131</f>
        <v>684.49090820063384</v>
      </c>
      <c r="H18" s="6">
        <f>'Toe Left'!L131</f>
        <v>684.91266689061035</v>
      </c>
      <c r="I18" s="186">
        <f>'Toe Left'!M131</f>
        <v>685.30480152585812</v>
      </c>
      <c r="J18" s="187"/>
      <c r="K18" s="6">
        <f>'Toe Left'!O131</f>
        <v>685.75489588521953</v>
      </c>
      <c r="L18" s="6">
        <f>'Toe Left'!P131</f>
        <v>685.83435566313779</v>
      </c>
      <c r="M18" s="6">
        <f>'Toe Left'!Q131</f>
        <v>686.15835701557171</v>
      </c>
      <c r="N18" s="6">
        <f>'Toe Left'!R131</f>
        <v>686.51518491691456</v>
      </c>
      <c r="O18" s="6">
        <f>'Toe Left'!S131</f>
        <v>686.82537958924809</v>
      </c>
      <c r="P18" s="186">
        <f>'Toe Left'!T131</f>
        <v>687.08894103257217</v>
      </c>
      <c r="Q18" s="187"/>
      <c r="R18" s="6">
        <f>'Toe Left'!V131</f>
        <v>687.32481014036387</v>
      </c>
      <c r="S18" s="6">
        <f>'Toe Left'!W131</f>
        <v>687.3505593898127</v>
      </c>
      <c r="T18" s="6">
        <f>'Toe Left'!X131</f>
        <v>687.50435457267054</v>
      </c>
      <c r="U18" s="6">
        <f>'Toe Left'!Y131</f>
        <v>687.62757432949195</v>
      </c>
      <c r="V18" s="6">
        <f>'Toe Left'!Z131</f>
        <v>687.69446941082833</v>
      </c>
      <c r="W18" s="186">
        <f>'Toe Left'!AA131</f>
        <v>687.70503981667946</v>
      </c>
      <c r="X18" s="187"/>
      <c r="Y18" s="6">
        <f>'Toe Left'!AC131</f>
        <v>687.65928554704544</v>
      </c>
      <c r="Z18" s="6">
        <f>'Toe Left'!AD131</f>
        <v>687.6380517117085</v>
      </c>
      <c r="AA18" s="6">
        <f>'Toe Left'!AE131</f>
        <v>687.5572066019264</v>
      </c>
      <c r="AB18" s="6">
        <f>'Toe Left'!AF131</f>
        <v>687.39880298132209</v>
      </c>
      <c r="AC18" s="6">
        <f>'Toe Left'!AG131</f>
        <v>687.18407468523276</v>
      </c>
      <c r="AD18" s="186">
        <f>'Toe Left'!AH131</f>
        <v>686.91302171365828</v>
      </c>
      <c r="AE18" s="187"/>
      <c r="AF18" s="6">
        <f>'Toe Left'!AJ131</f>
        <v>686.59931528458446</v>
      </c>
      <c r="AG18" s="6">
        <f>'Toe Left'!AK131</f>
        <v>686.50745398251024</v>
      </c>
      <c r="AH18" s="6">
        <f>'Toe Left'!AL131</f>
        <v>686.23354525486195</v>
      </c>
      <c r="AI18" s="6">
        <f>'Toe Left'!AM131</f>
        <v>685.81571162449063</v>
      </c>
      <c r="AJ18" s="6">
        <f>'Toe Left'!AN131</f>
        <v>685.46412022803452</v>
      </c>
      <c r="AK18" s="6">
        <f>'Toe Left'!AO131</f>
        <v>685.3458143934705</v>
      </c>
      <c r="AL18" s="186">
        <f>'Toe Left'!AP131</f>
        <v>684.82387388941117</v>
      </c>
      <c r="AM18" s="187"/>
      <c r="AN18" s="6">
        <f>'Toe Left'!AR131</f>
        <v>684.27633290886376</v>
      </c>
      <c r="AO18" s="6">
        <f>'Toe Left'!AS131</f>
        <v>683.68123069759247</v>
      </c>
      <c r="AP18" s="6">
        <f>'Toe Left'!AT131</f>
        <v>683.03856725559751</v>
      </c>
      <c r="AQ18" s="6">
        <f>'Toe Left'!AU131</f>
        <v>682.34834258287879</v>
      </c>
      <c r="AR18" s="6">
        <f>'Toe Left'!AV131</f>
        <v>682.33433333631683</v>
      </c>
      <c r="AS18" s="186">
        <f>'Toe Left'!AW131</f>
        <v>681.61055667943617</v>
      </c>
      <c r="AT18" s="187"/>
      <c r="AU18" s="6">
        <f>'Toe Left'!AY131</f>
        <v>681.10393715585542</v>
      </c>
      <c r="AV18" s="6">
        <f>'Toe Left'!AZ131</f>
        <v>680.58010604027049</v>
      </c>
      <c r="AW18" s="6">
        <f>'Toe Left'!BA131</f>
        <v>680.04810604027057</v>
      </c>
      <c r="AX18" s="6">
        <f>'Toe Left'!BB131</f>
        <v>679.51610604027064</v>
      </c>
      <c r="AY18" s="186">
        <f>'Toe Left'!BC131</f>
        <v>678.9841060402706</v>
      </c>
      <c r="AZ18" s="187"/>
    </row>
    <row r="19" spans="2:52" ht="20.100000000000001" customHeight="1" thickBot="1" x14ac:dyDescent="0.25">
      <c r="B19" s="198"/>
      <c r="C19" s="115" t="s">
        <v>105</v>
      </c>
      <c r="D19" s="3"/>
      <c r="E19" s="6"/>
      <c r="F19" s="3"/>
      <c r="G19" s="6"/>
      <c r="H19" s="3"/>
      <c r="I19" s="192"/>
      <c r="J19" s="193"/>
      <c r="K19" s="6"/>
      <c r="L19" s="3"/>
      <c r="M19" s="6"/>
      <c r="N19" s="3"/>
      <c r="O19" s="6"/>
      <c r="P19" s="192"/>
      <c r="Q19" s="193"/>
      <c r="R19" s="3"/>
      <c r="S19" s="6"/>
      <c r="T19" s="3"/>
      <c r="U19" s="6"/>
      <c r="V19" s="3"/>
      <c r="W19" s="192"/>
      <c r="X19" s="193"/>
      <c r="Y19" s="3"/>
      <c r="Z19" s="6"/>
      <c r="AA19" s="3"/>
      <c r="AB19" s="6"/>
      <c r="AC19" s="3"/>
      <c r="AD19" s="186">
        <f>AD18</f>
        <v>686.91302171365828</v>
      </c>
      <c r="AE19" s="187"/>
      <c r="AF19" s="3"/>
      <c r="AG19" s="6"/>
      <c r="AH19" s="3"/>
      <c r="AI19" s="6"/>
      <c r="AJ19" s="6"/>
      <c r="AK19" s="3"/>
      <c r="AL19" s="186">
        <f>AL18</f>
        <v>684.82387388941117</v>
      </c>
      <c r="AM19" s="187"/>
      <c r="AN19" s="3"/>
      <c r="AO19" s="6"/>
      <c r="AP19" s="3"/>
      <c r="AQ19" s="6"/>
      <c r="AR19" s="3"/>
      <c r="AS19" s="186">
        <f>AS18</f>
        <v>681.61055667943617</v>
      </c>
      <c r="AT19" s="187"/>
      <c r="AU19" s="6"/>
      <c r="AV19" s="3"/>
      <c r="AW19" s="6"/>
      <c r="AX19" s="3"/>
      <c r="AY19" s="186">
        <f>AY18</f>
        <v>678.9841060402706</v>
      </c>
      <c r="AZ19" s="187"/>
    </row>
    <row r="20" spans="2:52" ht="20.100000000000001" customHeight="1" thickBot="1" x14ac:dyDescent="0.25">
      <c r="B20" s="105"/>
      <c r="C20" s="135"/>
      <c r="D20" s="67"/>
      <c r="E20" s="66"/>
      <c r="F20" s="67"/>
      <c r="G20" s="66"/>
      <c r="H20" s="67"/>
      <c r="I20" s="184"/>
      <c r="J20" s="185"/>
      <c r="K20" s="66"/>
      <c r="L20" s="67"/>
      <c r="M20" s="66"/>
      <c r="N20" s="67"/>
      <c r="O20" s="66"/>
      <c r="P20" s="184"/>
      <c r="Q20" s="185"/>
      <c r="R20" s="67"/>
      <c r="S20" s="66"/>
      <c r="T20" s="67"/>
      <c r="U20" s="66"/>
      <c r="V20" s="67"/>
      <c r="W20" s="184"/>
      <c r="X20" s="185"/>
      <c r="Y20" s="67"/>
      <c r="Z20" s="66"/>
      <c r="AA20" s="67"/>
      <c r="AB20" s="66"/>
      <c r="AC20" s="67"/>
      <c r="AD20" s="184"/>
      <c r="AE20" s="185"/>
      <c r="AF20" s="67"/>
      <c r="AG20" s="66"/>
      <c r="AH20" s="67"/>
      <c r="AI20" s="66"/>
      <c r="AJ20" s="66"/>
      <c r="AK20" s="67"/>
      <c r="AL20" s="184"/>
      <c r="AM20" s="185"/>
      <c r="AN20" s="67"/>
      <c r="AO20" s="66"/>
      <c r="AP20" s="67"/>
      <c r="AQ20" s="66"/>
      <c r="AR20" s="67"/>
      <c r="AS20" s="184"/>
      <c r="AT20" s="185"/>
      <c r="AU20" s="66"/>
      <c r="AV20" s="67"/>
      <c r="AW20" s="66"/>
      <c r="AX20" s="67"/>
      <c r="AY20" s="184"/>
      <c r="AZ20" s="185"/>
    </row>
    <row r="21" spans="2:52" ht="20.100000000000001" customHeight="1" x14ac:dyDescent="0.2">
      <c r="B21" s="175" t="s">
        <v>85</v>
      </c>
      <c r="C21" s="114" t="s">
        <v>61</v>
      </c>
      <c r="D21" s="2">
        <f>'Girder 2'!H125</f>
        <v>4719.9405917918739</v>
      </c>
      <c r="E21" s="2">
        <f>'Girder 2'!I125</f>
        <v>4736.0405917918742</v>
      </c>
      <c r="F21" s="2">
        <f>'Girder 2'!J125</f>
        <v>4752.1405917918746</v>
      </c>
      <c r="G21" s="2">
        <f>'Girder 2'!K125</f>
        <v>4768.240591791875</v>
      </c>
      <c r="H21" s="2">
        <f>'Girder 2'!L125</f>
        <v>4784.3405917918753</v>
      </c>
      <c r="I21" s="190">
        <f>'Girder 2'!M125</f>
        <v>4800.4405917918739</v>
      </c>
      <c r="J21" s="191"/>
      <c r="K21" s="2">
        <f>'Girder 2'!O125</f>
        <v>4820.6405917918746</v>
      </c>
      <c r="L21" s="2">
        <f>'Girder 2'!P125</f>
        <v>4824.4405917918739</v>
      </c>
      <c r="M21" s="2">
        <f>'Girder 2'!Q125</f>
        <v>4840.8405917918753</v>
      </c>
      <c r="N21" s="2">
        <f>'Girder 2'!R125</f>
        <v>4861.0405917918761</v>
      </c>
      <c r="O21" s="2">
        <f>'Girder 2'!S125</f>
        <v>4881.2405917918768</v>
      </c>
      <c r="P21" s="190">
        <f>'Girder 2'!T125</f>
        <v>4901.4405917918739</v>
      </c>
      <c r="Q21" s="191"/>
      <c r="R21" s="2">
        <f>'Girder 2'!V125</f>
        <v>4923.6405917918746</v>
      </c>
      <c r="S21" s="2">
        <f>'Girder 2'!W125</f>
        <v>4926.4405917918739</v>
      </c>
      <c r="T21" s="2">
        <f>'Girder 2'!X125</f>
        <v>4945.8405917918753</v>
      </c>
      <c r="U21" s="2">
        <f>'Girder 2'!Y125</f>
        <v>4968.0405917918761</v>
      </c>
      <c r="V21" s="2">
        <f>'Girder 2'!Z125</f>
        <v>4990.2405917918768</v>
      </c>
      <c r="W21" s="190">
        <f>'Girder 2'!AA125</f>
        <v>5012.4405917918739</v>
      </c>
      <c r="X21" s="191"/>
      <c r="Y21" s="2">
        <f>'Girder 2'!AC125</f>
        <v>5034.6405917918746</v>
      </c>
      <c r="Z21" s="2">
        <f>'Girder 2'!AD125</f>
        <v>5040.4405917918739</v>
      </c>
      <c r="AA21" s="2">
        <f>'Girder 2'!AE125</f>
        <v>5056.8405917918753</v>
      </c>
      <c r="AB21" s="2">
        <f>'Girder 2'!AF125</f>
        <v>5079.0405917918761</v>
      </c>
      <c r="AC21" s="2">
        <f>'Girder 2'!AG125</f>
        <v>5101.2405917918768</v>
      </c>
      <c r="AD21" s="190">
        <f>'Girder 2'!AH125</f>
        <v>5123.4405917918739</v>
      </c>
      <c r="AE21" s="191"/>
      <c r="AF21" s="2">
        <f>'Girder 2'!AJ125</f>
        <v>5145.001008458541</v>
      </c>
      <c r="AG21" s="2">
        <f>'Girder 2'!AK125</f>
        <v>5150.4405917918739</v>
      </c>
      <c r="AH21" s="2">
        <f>'Girder 2'!AL125</f>
        <v>5166.5614251252082</v>
      </c>
      <c r="AI21" s="2">
        <f>'Girder 2'!AM125</f>
        <v>5188.1218417918753</v>
      </c>
      <c r="AJ21" s="2">
        <f>'Girder 2'!AN125</f>
        <v>5204.74162382547</v>
      </c>
      <c r="AK21" s="2">
        <f>'Girder 2'!AO125</f>
        <v>5209.6822584585425</v>
      </c>
      <c r="AL21" s="190">
        <f>'Girder 2'!AP125</f>
        <v>5231.24162382547</v>
      </c>
      <c r="AM21" s="191"/>
      <c r="AN21" s="2">
        <f>'Girder 2'!AR125</f>
        <v>5251.6416238254697</v>
      </c>
      <c r="AO21" s="2">
        <f>'Girder 2'!AS125</f>
        <v>5272.0416238254693</v>
      </c>
      <c r="AP21" s="2">
        <f>'Girder 2'!AT125</f>
        <v>5292.4416238254689</v>
      </c>
      <c r="AQ21" s="2">
        <f>'Girder 2'!AU125</f>
        <v>5312.8416238254686</v>
      </c>
      <c r="AR21" s="2">
        <f>'Girder 2'!AV125</f>
        <v>5313.24162382547</v>
      </c>
      <c r="AS21" s="190">
        <f>'Girder 2'!AW125</f>
        <v>5333.24162382547</v>
      </c>
      <c r="AT21" s="191"/>
      <c r="AU21" s="2">
        <f>'Girder 2'!AY125</f>
        <v>5346.5416238254693</v>
      </c>
      <c r="AV21" s="2">
        <f>'Girder 2'!AZ125</f>
        <v>5359.8416238254686</v>
      </c>
      <c r="AW21" s="2">
        <f>'Girder 2'!BA125</f>
        <v>5373.1416238254678</v>
      </c>
      <c r="AX21" s="2">
        <f>'Girder 2'!BB125</f>
        <v>5386.4416238254671</v>
      </c>
      <c r="AY21" s="190">
        <f>'Girder 2'!BC125</f>
        <v>5399.7416238254664</v>
      </c>
      <c r="AZ21" s="191"/>
    </row>
    <row r="22" spans="2:52" ht="20.100000000000001" customHeight="1" x14ac:dyDescent="0.2">
      <c r="B22" s="175"/>
      <c r="C22" s="115" t="s">
        <v>106</v>
      </c>
      <c r="D22" s="3"/>
      <c r="E22" s="3"/>
      <c r="F22" s="3"/>
      <c r="G22" s="3"/>
      <c r="H22" s="3"/>
      <c r="I22" s="186"/>
      <c r="J22" s="187"/>
      <c r="K22" s="3"/>
      <c r="L22" s="3"/>
      <c r="M22" s="3"/>
      <c r="N22" s="3"/>
      <c r="O22" s="3"/>
      <c r="P22" s="186"/>
      <c r="Q22" s="187"/>
      <c r="R22" s="3"/>
      <c r="S22" s="3"/>
      <c r="T22" s="3"/>
      <c r="U22" s="3"/>
      <c r="V22" s="3"/>
      <c r="W22" s="186"/>
      <c r="X22" s="187"/>
      <c r="Y22" s="3"/>
      <c r="Z22" s="3"/>
      <c r="AA22" s="3"/>
      <c r="AB22" s="3"/>
      <c r="AC22" s="3"/>
      <c r="AD22" s="196" t="s">
        <v>139</v>
      </c>
      <c r="AE22" s="187"/>
      <c r="AF22" s="3"/>
      <c r="AG22" s="3"/>
      <c r="AH22" s="3"/>
      <c r="AI22" s="3"/>
      <c r="AJ22" s="3"/>
      <c r="AK22" s="3"/>
      <c r="AL22" s="196" t="s">
        <v>139</v>
      </c>
      <c r="AM22" s="187"/>
      <c r="AN22" s="3"/>
      <c r="AO22" s="3"/>
      <c r="AP22" s="3"/>
      <c r="AQ22" s="3"/>
      <c r="AR22" s="3"/>
      <c r="AS22" s="196" t="s">
        <v>139</v>
      </c>
      <c r="AT22" s="187"/>
      <c r="AU22" s="3"/>
      <c r="AV22" s="3"/>
      <c r="AW22" s="3"/>
      <c r="AX22" s="3"/>
      <c r="AY22" s="196" t="s">
        <v>139</v>
      </c>
      <c r="AZ22" s="187"/>
    </row>
    <row r="23" spans="2:52" ht="20.100000000000001" customHeight="1" x14ac:dyDescent="0.2">
      <c r="B23" s="175"/>
      <c r="C23" s="115" t="s">
        <v>107</v>
      </c>
      <c r="D23" s="3"/>
      <c r="E23" s="3"/>
      <c r="F23" s="3"/>
      <c r="G23" s="3"/>
      <c r="H23" s="3"/>
      <c r="I23" s="186"/>
      <c r="J23" s="187"/>
      <c r="K23" s="3"/>
      <c r="L23" s="3"/>
      <c r="M23" s="3"/>
      <c r="N23" s="3"/>
      <c r="O23" s="3"/>
      <c r="P23" s="186"/>
      <c r="Q23" s="187"/>
      <c r="R23" s="3"/>
      <c r="S23" s="3"/>
      <c r="T23" s="3"/>
      <c r="U23" s="3"/>
      <c r="V23" s="3"/>
      <c r="W23" s="186"/>
      <c r="X23" s="187"/>
      <c r="Y23" s="3"/>
      <c r="Z23" s="3"/>
      <c r="AA23" s="3"/>
      <c r="AB23" s="3"/>
      <c r="AC23" s="3"/>
      <c r="AD23" s="196" t="s">
        <v>139</v>
      </c>
      <c r="AE23" s="187"/>
      <c r="AF23" s="3"/>
      <c r="AG23" s="3"/>
      <c r="AH23" s="3"/>
      <c r="AI23" s="3"/>
      <c r="AJ23" s="3"/>
      <c r="AK23" s="3"/>
      <c r="AL23" s="196" t="s">
        <v>139</v>
      </c>
      <c r="AM23" s="187"/>
      <c r="AN23" s="3"/>
      <c r="AO23" s="3"/>
      <c r="AP23" s="3"/>
      <c r="AQ23" s="3"/>
      <c r="AR23" s="3"/>
      <c r="AS23" s="196" t="s">
        <v>139</v>
      </c>
      <c r="AT23" s="187"/>
      <c r="AU23" s="3"/>
      <c r="AV23" s="3"/>
      <c r="AW23" s="3"/>
      <c r="AX23" s="3"/>
      <c r="AY23" s="196" t="s">
        <v>139</v>
      </c>
      <c r="AZ23" s="187"/>
    </row>
    <row r="24" spans="2:52" ht="20.100000000000001" customHeight="1" x14ac:dyDescent="0.2">
      <c r="B24" s="175"/>
      <c r="C24" s="115" t="s">
        <v>108</v>
      </c>
      <c r="D24" s="3"/>
      <c r="E24" s="3"/>
      <c r="F24" s="3"/>
      <c r="G24" s="3"/>
      <c r="H24" s="3"/>
      <c r="I24" s="186"/>
      <c r="J24" s="187"/>
      <c r="K24" s="3"/>
      <c r="L24" s="3"/>
      <c r="M24" s="3"/>
      <c r="N24" s="3"/>
      <c r="O24" s="3"/>
      <c r="P24" s="186"/>
      <c r="Q24" s="187"/>
      <c r="R24" s="3"/>
      <c r="S24" s="3"/>
      <c r="T24" s="3"/>
      <c r="U24" s="3"/>
      <c r="V24" s="3"/>
      <c r="W24" s="186"/>
      <c r="X24" s="187"/>
      <c r="Y24" s="3"/>
      <c r="Z24" s="3"/>
      <c r="AA24" s="3"/>
      <c r="AB24" s="3"/>
      <c r="AC24" s="3"/>
      <c r="AD24" s="196" t="s">
        <v>139</v>
      </c>
      <c r="AE24" s="187"/>
      <c r="AF24" s="3"/>
      <c r="AG24" s="3"/>
      <c r="AH24" s="3"/>
      <c r="AI24" s="3"/>
      <c r="AJ24" s="3"/>
      <c r="AK24" s="3"/>
      <c r="AL24" s="196" t="s">
        <v>139</v>
      </c>
      <c r="AM24" s="187"/>
      <c r="AN24" s="3"/>
      <c r="AO24" s="3"/>
      <c r="AP24" s="3"/>
      <c r="AQ24" s="3"/>
      <c r="AR24" s="3"/>
      <c r="AS24" s="196" t="s">
        <v>139</v>
      </c>
      <c r="AT24" s="187"/>
      <c r="AU24" s="3"/>
      <c r="AV24" s="3"/>
      <c r="AW24" s="3"/>
      <c r="AX24" s="3"/>
      <c r="AY24" s="196" t="s">
        <v>139</v>
      </c>
      <c r="AZ24" s="187"/>
    </row>
    <row r="25" spans="2:52" ht="20.100000000000001" customHeight="1" x14ac:dyDescent="0.2">
      <c r="B25" s="175"/>
      <c r="C25" s="115" t="s">
        <v>109</v>
      </c>
      <c r="D25" s="3"/>
      <c r="E25" s="3"/>
      <c r="F25" s="3"/>
      <c r="G25" s="3"/>
      <c r="H25" s="3"/>
      <c r="I25" s="186"/>
      <c r="J25" s="187"/>
      <c r="K25" s="3"/>
      <c r="L25" s="3"/>
      <c r="M25" s="3"/>
      <c r="N25" s="3"/>
      <c r="O25" s="3"/>
      <c r="P25" s="186"/>
      <c r="Q25" s="187"/>
      <c r="R25" s="3"/>
      <c r="S25" s="3"/>
      <c r="T25" s="3"/>
      <c r="U25" s="3"/>
      <c r="V25" s="3"/>
      <c r="W25" s="186"/>
      <c r="X25" s="187"/>
      <c r="Y25" s="3"/>
      <c r="Z25" s="3"/>
      <c r="AA25" s="3"/>
      <c r="AB25" s="3"/>
      <c r="AC25" s="3"/>
      <c r="AD25" s="196" t="s">
        <v>139</v>
      </c>
      <c r="AE25" s="187"/>
      <c r="AF25" s="3"/>
      <c r="AG25" s="3"/>
      <c r="AH25" s="3"/>
      <c r="AI25" s="3"/>
      <c r="AJ25" s="3"/>
      <c r="AK25" s="3"/>
      <c r="AL25" s="196" t="s">
        <v>139</v>
      </c>
      <c r="AM25" s="187"/>
      <c r="AN25" s="3"/>
      <c r="AO25" s="3"/>
      <c r="AP25" s="3"/>
      <c r="AQ25" s="3"/>
      <c r="AR25" s="3"/>
      <c r="AS25" s="196" t="s">
        <v>139</v>
      </c>
      <c r="AT25" s="187"/>
      <c r="AU25" s="3"/>
      <c r="AV25" s="3"/>
      <c r="AW25" s="3"/>
      <c r="AX25" s="3"/>
      <c r="AY25" s="196" t="s">
        <v>139</v>
      </c>
      <c r="AZ25" s="187"/>
    </row>
    <row r="26" spans="2:52" ht="20.100000000000001" customHeight="1" x14ac:dyDescent="0.2">
      <c r="B26" s="175"/>
      <c r="C26" s="115" t="s">
        <v>104</v>
      </c>
      <c r="D26" s="59">
        <f>'Girder 2'!H130</f>
        <v>683.35471686088454</v>
      </c>
      <c r="E26" s="59">
        <f>'Girder 2'!I130</f>
        <v>683.85520708636682</v>
      </c>
      <c r="F26" s="59">
        <f>'Girder 2'!J130</f>
        <v>684.32607325712024</v>
      </c>
      <c r="G26" s="59">
        <f>'Girder 2'!K130</f>
        <v>684.76731537314504</v>
      </c>
      <c r="H26" s="59">
        <f>'Girder 2'!L130</f>
        <v>685.17893343444109</v>
      </c>
      <c r="I26" s="186">
        <f>'Girder 2'!M130</f>
        <v>685.56092744100829</v>
      </c>
      <c r="J26" s="187"/>
      <c r="K26" s="59">
        <f>'Girder 2'!O130</f>
        <v>685.99829877556579</v>
      </c>
      <c r="L26" s="59">
        <f>'Girder 2'!P130</f>
        <v>686.07536511317437</v>
      </c>
      <c r="M26" s="59">
        <f>'Girder 2'!Q130</f>
        <v>686.38903688111384</v>
      </c>
      <c r="N26" s="59">
        <f>'Girder 2'!R130</f>
        <v>686.73314175765267</v>
      </c>
      <c r="O26" s="59">
        <f>'Girder 2'!S130</f>
        <v>687.03061340518207</v>
      </c>
      <c r="P26" s="186">
        <f>'Girder 2'!T130</f>
        <v>687.28145182370213</v>
      </c>
      <c r="Q26" s="187"/>
      <c r="R26" s="59">
        <f>'Girder 2'!V130</f>
        <v>687.50333820126377</v>
      </c>
      <c r="S26" s="59">
        <f>'Girder 2'!W130</f>
        <v>687.52732386311595</v>
      </c>
      <c r="T26" s="59">
        <f>'Girder 2'!X130</f>
        <v>687.66889990334016</v>
      </c>
      <c r="U26" s="59">
        <f>'Girder 2'!Y130</f>
        <v>687.77813692993141</v>
      </c>
      <c r="V26" s="59">
        <f>'Girder 2'!Z130</f>
        <v>687.83104928103751</v>
      </c>
      <c r="W26" s="186">
        <f>'Girder 2'!AA130</f>
        <v>687.82763695665847</v>
      </c>
      <c r="X26" s="187"/>
      <c r="Y26" s="59">
        <f>'Girder 2'!AC130</f>
        <v>687.76789995679439</v>
      </c>
      <c r="Z26" s="59">
        <f>'Girder 2'!AD130</f>
        <v>687.74301297572163</v>
      </c>
      <c r="AA26" s="59">
        <f>'Girder 2'!AE130</f>
        <v>687.65183828144507</v>
      </c>
      <c r="AB26" s="59">
        <f>'Girder 2'!AF130</f>
        <v>687.47945193061059</v>
      </c>
      <c r="AC26" s="59">
        <f>'Girder 2'!AG130</f>
        <v>687.25074090429098</v>
      </c>
      <c r="AD26" s="186">
        <f>'Girder 2'!AH130</f>
        <v>686.96570520248633</v>
      </c>
      <c r="AE26" s="187"/>
      <c r="AF26" s="59">
        <f>'Girder 2'!AJ130</f>
        <v>686.63496742151892</v>
      </c>
      <c r="AG26" s="59">
        <f>'Girder 2'!AK130</f>
        <v>686.54313144808543</v>
      </c>
      <c r="AH26" s="59">
        <f>'Girder 2'!AL130</f>
        <v>686.25110364905117</v>
      </c>
      <c r="AI26" s="59">
        <f>'Girder 2'!AM130</f>
        <v>685.81411388508297</v>
      </c>
      <c r="AJ26" s="59">
        <f>'Girder 2'!AN130</f>
        <v>685.44100177449513</v>
      </c>
      <c r="AK26" s="59">
        <f>'Girder 2'!AO130</f>
        <v>685.32399812961455</v>
      </c>
      <c r="AL26" s="186">
        <f>'Girder 2'!AP130</f>
        <v>684.78078416662709</v>
      </c>
      <c r="AM26" s="187"/>
      <c r="AN26" s="59">
        <f>'Girder 2'!AR130</f>
        <v>684.21786907692513</v>
      </c>
      <c r="AO26" s="59">
        <f>'Girder 2'!AS130</f>
        <v>683.60739275649939</v>
      </c>
      <c r="AP26" s="59">
        <f>'Girder 2'!AT130</f>
        <v>682.94935520534989</v>
      </c>
      <c r="AQ26" s="59">
        <f>'Girder 2'!AU130</f>
        <v>682.24375642347661</v>
      </c>
      <c r="AR26" s="59">
        <f>'Girder 2'!AV130</f>
        <v>682.22944572379402</v>
      </c>
      <c r="AS26" s="186">
        <f>'Girder 2'!AW130</f>
        <v>681.49059641087956</v>
      </c>
      <c r="AT26" s="187"/>
      <c r="AU26" s="59">
        <f>'Girder 2'!AY130</f>
        <v>680.9739535710363</v>
      </c>
      <c r="AV26" s="59">
        <f>'Girder 2'!AZ130</f>
        <v>680.44503504698127</v>
      </c>
      <c r="AW26" s="59">
        <f>'Girder 2'!BA130</f>
        <v>679.91303504698135</v>
      </c>
      <c r="AX26" s="59">
        <f>'Girder 2'!BB130</f>
        <v>679.38103504698131</v>
      </c>
      <c r="AY26" s="186">
        <f>'Girder 2'!BC130</f>
        <v>678.84903504698138</v>
      </c>
      <c r="AZ26" s="187"/>
    </row>
    <row r="27" spans="2:52" ht="20.100000000000001" customHeight="1" thickBot="1" x14ac:dyDescent="0.25">
      <c r="B27" s="175"/>
      <c r="C27" s="115" t="s">
        <v>138</v>
      </c>
      <c r="D27" s="3"/>
      <c r="E27" s="6"/>
      <c r="F27" s="3"/>
      <c r="G27" s="6"/>
      <c r="H27" s="3"/>
      <c r="I27" s="192"/>
      <c r="J27" s="193"/>
      <c r="K27" s="6"/>
      <c r="L27" s="3"/>
      <c r="M27" s="136"/>
      <c r="N27" s="3"/>
      <c r="O27" s="137"/>
      <c r="P27" s="192"/>
      <c r="Q27" s="193"/>
      <c r="R27" s="3"/>
      <c r="S27" s="6"/>
      <c r="T27" s="3"/>
      <c r="U27" s="6"/>
      <c r="V27" s="3"/>
      <c r="W27" s="192"/>
      <c r="X27" s="193"/>
      <c r="Y27" s="3"/>
      <c r="Z27" s="6"/>
      <c r="AA27" s="3"/>
      <c r="AB27" s="6"/>
      <c r="AC27" s="3"/>
      <c r="AD27" s="192">
        <f>AD26-0.77</f>
        <v>686.19570520248635</v>
      </c>
      <c r="AE27" s="193"/>
      <c r="AF27" s="3"/>
      <c r="AG27" s="6"/>
      <c r="AH27" s="3"/>
      <c r="AI27" s="6"/>
      <c r="AJ27" s="6"/>
      <c r="AK27" s="3"/>
      <c r="AL27" s="192">
        <f>AL26-0.77</f>
        <v>684.0107841666271</v>
      </c>
      <c r="AM27" s="193"/>
      <c r="AN27" s="3"/>
      <c r="AO27" s="6"/>
      <c r="AP27" s="3"/>
      <c r="AQ27" s="6"/>
      <c r="AR27" s="3"/>
      <c r="AS27" s="192">
        <f>AS26-0.77</f>
        <v>680.72059641087958</v>
      </c>
      <c r="AT27" s="193"/>
      <c r="AU27" s="6"/>
      <c r="AV27" s="3"/>
      <c r="AW27" s="6"/>
      <c r="AX27" s="3"/>
      <c r="AY27" s="192">
        <f>AY26-0.77</f>
        <v>678.0790350469814</v>
      </c>
      <c r="AZ27" s="193"/>
    </row>
    <row r="28" spans="2:52" ht="20.100000000000001" customHeight="1" thickBot="1" x14ac:dyDescent="0.25">
      <c r="B28" s="106"/>
      <c r="C28" s="135"/>
      <c r="D28" s="67"/>
      <c r="E28" s="66"/>
      <c r="F28" s="67"/>
      <c r="G28" s="66"/>
      <c r="H28" s="67"/>
      <c r="I28" s="184"/>
      <c r="J28" s="185"/>
      <c r="K28" s="66"/>
      <c r="L28" s="67"/>
      <c r="M28" s="66"/>
      <c r="N28" s="67"/>
      <c r="O28" s="66"/>
      <c r="P28" s="184"/>
      <c r="Q28" s="185"/>
      <c r="R28" s="67"/>
      <c r="S28" s="66"/>
      <c r="T28" s="67"/>
      <c r="U28" s="66"/>
      <c r="V28" s="67"/>
      <c r="W28" s="184"/>
      <c r="X28" s="185"/>
      <c r="Y28" s="67"/>
      <c r="Z28" s="66"/>
      <c r="AA28" s="67"/>
      <c r="AB28" s="66"/>
      <c r="AC28" s="67"/>
      <c r="AD28" s="184"/>
      <c r="AE28" s="185"/>
      <c r="AF28" s="67"/>
      <c r="AG28" s="66"/>
      <c r="AH28" s="67"/>
      <c r="AI28" s="66"/>
      <c r="AJ28" s="66"/>
      <c r="AK28" s="67"/>
      <c r="AL28" s="184"/>
      <c r="AM28" s="185"/>
      <c r="AN28" s="67"/>
      <c r="AO28" s="66"/>
      <c r="AP28" s="67"/>
      <c r="AQ28" s="66"/>
      <c r="AR28" s="67"/>
      <c r="AS28" s="184"/>
      <c r="AT28" s="185"/>
      <c r="AU28" s="66"/>
      <c r="AV28" s="67"/>
      <c r="AW28" s="66"/>
      <c r="AX28" s="67"/>
      <c r="AY28" s="184"/>
      <c r="AZ28" s="185"/>
    </row>
    <row r="29" spans="2:52" ht="20.100000000000001" customHeight="1" x14ac:dyDescent="0.2">
      <c r="B29" s="175" t="s">
        <v>86</v>
      </c>
      <c r="C29" s="114" t="s">
        <v>61</v>
      </c>
      <c r="D29" s="2">
        <f>'Girder 3'!H125</f>
        <v>4727.400197263958</v>
      </c>
      <c r="E29" s="2">
        <f>'Girder 3'!I125</f>
        <v>4743.5001972639584</v>
      </c>
      <c r="F29" s="2">
        <f>'Girder 3'!J125</f>
        <v>4759.6001972639588</v>
      </c>
      <c r="G29" s="2">
        <f>'Girder 3'!K125</f>
        <v>4775.7001972639591</v>
      </c>
      <c r="H29" s="2">
        <f>'Girder 3'!L125</f>
        <v>4791.8001972639595</v>
      </c>
      <c r="I29" s="190">
        <f>'Girder 3'!M125</f>
        <v>4807.900197263958</v>
      </c>
      <c r="J29" s="191"/>
      <c r="K29" s="2">
        <f>'Girder 3'!O125</f>
        <v>4828.1001972639588</v>
      </c>
      <c r="L29" s="2">
        <f>'Girder 3'!P125</f>
        <v>4831.900197263958</v>
      </c>
      <c r="M29" s="2">
        <f>'Girder 3'!Q125</f>
        <v>4848.3001972639595</v>
      </c>
      <c r="N29" s="2">
        <f>'Girder 3'!R125</f>
        <v>4868.5001972639602</v>
      </c>
      <c r="O29" s="2">
        <f>'Girder 3'!S125</f>
        <v>4888.7001972639609</v>
      </c>
      <c r="P29" s="190">
        <f>'Girder 3'!T125</f>
        <v>4908.900197263958</v>
      </c>
      <c r="Q29" s="191"/>
      <c r="R29" s="2">
        <f>'Girder 3'!V125</f>
        <v>4931.1001972639588</v>
      </c>
      <c r="S29" s="2">
        <f>'Girder 3'!W125</f>
        <v>4933.900197263958</v>
      </c>
      <c r="T29" s="2">
        <f>'Girder 3'!X125</f>
        <v>4953.3001972639595</v>
      </c>
      <c r="U29" s="2">
        <f>'Girder 3'!Y125</f>
        <v>4975.5001972639602</v>
      </c>
      <c r="V29" s="2">
        <f>'Girder 3'!Z125</f>
        <v>4997.7001972639609</v>
      </c>
      <c r="W29" s="190">
        <f>'Girder 3'!AA125</f>
        <v>5019.900197263958</v>
      </c>
      <c r="X29" s="191"/>
      <c r="Y29" s="2">
        <f>'Girder 3'!AC125</f>
        <v>5042.1001972639588</v>
      </c>
      <c r="Z29" s="2">
        <f>'Girder 3'!AD125</f>
        <v>5047.900197263958</v>
      </c>
      <c r="AA29" s="2">
        <f>'Girder 3'!AE125</f>
        <v>5064.3001972639595</v>
      </c>
      <c r="AB29" s="2">
        <f>'Girder 3'!AF125</f>
        <v>5086.5001972639602</v>
      </c>
      <c r="AC29" s="2">
        <f>'Girder 3'!AG125</f>
        <v>5108.7001972639609</v>
      </c>
      <c r="AD29" s="190">
        <f>'Girder 3'!AH125</f>
        <v>5130.900197263958</v>
      </c>
      <c r="AE29" s="191"/>
      <c r="AF29" s="2">
        <f>'Girder 3'!AJ125</f>
        <v>5152.7533222639577</v>
      </c>
      <c r="AG29" s="2">
        <f>'Girder 3'!AK125</f>
        <v>5157.900197263958</v>
      </c>
      <c r="AH29" s="2">
        <f>'Girder 3'!AL125</f>
        <v>5174.6064472639573</v>
      </c>
      <c r="AI29" s="2">
        <f>'Girder 3'!AM125</f>
        <v>5196.4595722639569</v>
      </c>
      <c r="AJ29" s="2">
        <f>'Girder 3'!AN125</f>
        <v>5213.6672079418231</v>
      </c>
      <c r="AK29" s="2">
        <f>'Girder 3'!AO125</f>
        <v>5218.3126972639566</v>
      </c>
      <c r="AL29" s="190">
        <f>'Girder 3'!AP125</f>
        <v>5240.1672079418231</v>
      </c>
      <c r="AM29" s="191"/>
      <c r="AN29" s="2">
        <f>'Girder 3'!AR125</f>
        <v>5260.5672079418227</v>
      </c>
      <c r="AO29" s="2">
        <f>'Girder 3'!AS125</f>
        <v>5280.9672079418224</v>
      </c>
      <c r="AP29" s="2">
        <f>'Girder 3'!AT125</f>
        <v>5301.367207941822</v>
      </c>
      <c r="AQ29" s="2">
        <f>'Girder 3'!AU125</f>
        <v>5321.7672079418217</v>
      </c>
      <c r="AR29" s="2">
        <f>'Girder 3'!AV125</f>
        <v>5322.1672079418231</v>
      </c>
      <c r="AS29" s="190">
        <f>'Girder 3'!AW125</f>
        <v>5342.1672079418231</v>
      </c>
      <c r="AT29" s="191"/>
      <c r="AU29" s="2">
        <f>'Girder 3'!AY125</f>
        <v>5355.4672079418224</v>
      </c>
      <c r="AV29" s="2">
        <f>'Girder 3'!AZ125</f>
        <v>5368.7672079418217</v>
      </c>
      <c r="AW29" s="2">
        <f>'Girder 3'!BA125</f>
        <v>5382.0672079418209</v>
      </c>
      <c r="AX29" s="2">
        <f>'Girder 3'!BB125</f>
        <v>5395.3672079418202</v>
      </c>
      <c r="AY29" s="190">
        <f>'Girder 3'!BC125</f>
        <v>5408.6672079418195</v>
      </c>
      <c r="AZ29" s="191"/>
    </row>
    <row r="30" spans="2:52" ht="20.100000000000001" customHeight="1" x14ac:dyDescent="0.2">
      <c r="B30" s="175"/>
      <c r="C30" s="115" t="s">
        <v>106</v>
      </c>
      <c r="D30" s="3"/>
      <c r="E30" s="3"/>
      <c r="F30" s="3"/>
      <c r="G30" s="3"/>
      <c r="H30" s="3"/>
      <c r="I30" s="186"/>
      <c r="J30" s="187"/>
      <c r="K30" s="3"/>
      <c r="L30" s="3"/>
      <c r="M30" s="3"/>
      <c r="N30" s="3"/>
      <c r="O30" s="3"/>
      <c r="P30" s="186"/>
      <c r="Q30" s="187"/>
      <c r="R30" s="3"/>
      <c r="S30" s="3"/>
      <c r="T30" s="3"/>
      <c r="U30" s="3"/>
      <c r="V30" s="3"/>
      <c r="W30" s="186"/>
      <c r="X30" s="187"/>
      <c r="Y30" s="3"/>
      <c r="Z30" s="3"/>
      <c r="AA30" s="3"/>
      <c r="AB30" s="3"/>
      <c r="AC30" s="3"/>
      <c r="AD30" s="196" t="s">
        <v>139</v>
      </c>
      <c r="AE30" s="187"/>
      <c r="AF30" s="3"/>
      <c r="AG30" s="3"/>
      <c r="AH30" s="3"/>
      <c r="AI30" s="3"/>
      <c r="AJ30" s="3"/>
      <c r="AK30" s="3"/>
      <c r="AL30" s="196" t="s">
        <v>139</v>
      </c>
      <c r="AM30" s="187"/>
      <c r="AN30" s="3"/>
      <c r="AO30" s="3"/>
      <c r="AP30" s="3"/>
      <c r="AQ30" s="3"/>
      <c r="AR30" s="3"/>
      <c r="AS30" s="196" t="s">
        <v>139</v>
      </c>
      <c r="AT30" s="187"/>
      <c r="AU30" s="3"/>
      <c r="AV30" s="3"/>
      <c r="AW30" s="3"/>
      <c r="AX30" s="3"/>
      <c r="AY30" s="196" t="s">
        <v>139</v>
      </c>
      <c r="AZ30" s="187"/>
    </row>
    <row r="31" spans="2:52" ht="20.100000000000001" customHeight="1" x14ac:dyDescent="0.2">
      <c r="B31" s="175"/>
      <c r="C31" s="115" t="s">
        <v>107</v>
      </c>
      <c r="D31" s="3"/>
      <c r="E31" s="3"/>
      <c r="F31" s="3"/>
      <c r="G31" s="3"/>
      <c r="H31" s="3"/>
      <c r="I31" s="186"/>
      <c r="J31" s="187"/>
      <c r="K31" s="3"/>
      <c r="L31" s="3"/>
      <c r="M31" s="3"/>
      <c r="N31" s="3"/>
      <c r="O31" s="3"/>
      <c r="P31" s="186"/>
      <c r="Q31" s="187"/>
      <c r="R31" s="3"/>
      <c r="S31" s="3"/>
      <c r="T31" s="3"/>
      <c r="U31" s="3"/>
      <c r="V31" s="3"/>
      <c r="W31" s="186"/>
      <c r="X31" s="187"/>
      <c r="Y31" s="3"/>
      <c r="Z31" s="3"/>
      <c r="AA31" s="3"/>
      <c r="AB31" s="3"/>
      <c r="AC31" s="3"/>
      <c r="AD31" s="196" t="s">
        <v>139</v>
      </c>
      <c r="AE31" s="187"/>
      <c r="AF31" s="3"/>
      <c r="AG31" s="3"/>
      <c r="AH31" s="3"/>
      <c r="AI31" s="3"/>
      <c r="AJ31" s="3"/>
      <c r="AK31" s="3"/>
      <c r="AL31" s="196" t="s">
        <v>139</v>
      </c>
      <c r="AM31" s="187"/>
      <c r="AN31" s="3"/>
      <c r="AO31" s="3"/>
      <c r="AP31" s="3"/>
      <c r="AQ31" s="3"/>
      <c r="AR31" s="3"/>
      <c r="AS31" s="196" t="s">
        <v>139</v>
      </c>
      <c r="AT31" s="187"/>
      <c r="AU31" s="3"/>
      <c r="AV31" s="3"/>
      <c r="AW31" s="3"/>
      <c r="AX31" s="3"/>
      <c r="AY31" s="196" t="s">
        <v>139</v>
      </c>
      <c r="AZ31" s="187"/>
    </row>
    <row r="32" spans="2:52" ht="20.100000000000001" customHeight="1" x14ac:dyDescent="0.2">
      <c r="B32" s="175"/>
      <c r="C32" s="115" t="s">
        <v>108</v>
      </c>
      <c r="D32" s="3"/>
      <c r="E32" s="3"/>
      <c r="F32" s="3"/>
      <c r="G32" s="3"/>
      <c r="H32" s="3"/>
      <c r="I32" s="186"/>
      <c r="J32" s="187"/>
      <c r="K32" s="3"/>
      <c r="L32" s="3"/>
      <c r="M32" s="3"/>
      <c r="N32" s="3"/>
      <c r="O32" s="3"/>
      <c r="P32" s="186"/>
      <c r="Q32" s="187"/>
      <c r="R32" s="3"/>
      <c r="S32" s="3"/>
      <c r="T32" s="3"/>
      <c r="U32" s="3"/>
      <c r="V32" s="3"/>
      <c r="W32" s="186"/>
      <c r="X32" s="187"/>
      <c r="Y32" s="3"/>
      <c r="Z32" s="3"/>
      <c r="AA32" s="3"/>
      <c r="AB32" s="3"/>
      <c r="AC32" s="3"/>
      <c r="AD32" s="196" t="s">
        <v>139</v>
      </c>
      <c r="AE32" s="187"/>
      <c r="AF32" s="3"/>
      <c r="AG32" s="3"/>
      <c r="AH32" s="3"/>
      <c r="AI32" s="3"/>
      <c r="AJ32" s="3"/>
      <c r="AK32" s="3"/>
      <c r="AL32" s="196" t="s">
        <v>139</v>
      </c>
      <c r="AM32" s="187"/>
      <c r="AN32" s="3"/>
      <c r="AO32" s="3"/>
      <c r="AP32" s="3"/>
      <c r="AQ32" s="3"/>
      <c r="AR32" s="3"/>
      <c r="AS32" s="196" t="s">
        <v>139</v>
      </c>
      <c r="AT32" s="187"/>
      <c r="AU32" s="3"/>
      <c r="AV32" s="3"/>
      <c r="AW32" s="3"/>
      <c r="AX32" s="3"/>
      <c r="AY32" s="196" t="s">
        <v>139</v>
      </c>
      <c r="AZ32" s="187"/>
    </row>
    <row r="33" spans="2:52" ht="20.100000000000001" customHeight="1" x14ac:dyDescent="0.2">
      <c r="B33" s="175"/>
      <c r="C33" s="115" t="s">
        <v>109</v>
      </c>
      <c r="D33" s="3"/>
      <c r="E33" s="3"/>
      <c r="F33" s="3"/>
      <c r="G33" s="3"/>
      <c r="H33" s="3"/>
      <c r="I33" s="186"/>
      <c r="J33" s="187"/>
      <c r="K33" s="3"/>
      <c r="L33" s="3"/>
      <c r="M33" s="3"/>
      <c r="N33" s="3"/>
      <c r="O33" s="3"/>
      <c r="P33" s="186"/>
      <c r="Q33" s="187"/>
      <c r="R33" s="3"/>
      <c r="S33" s="3"/>
      <c r="T33" s="3"/>
      <c r="U33" s="3"/>
      <c r="V33" s="3"/>
      <c r="W33" s="186"/>
      <c r="X33" s="187"/>
      <c r="Y33" s="3"/>
      <c r="Z33" s="3"/>
      <c r="AA33" s="3"/>
      <c r="AB33" s="3"/>
      <c r="AC33" s="3"/>
      <c r="AD33" s="196" t="s">
        <v>139</v>
      </c>
      <c r="AE33" s="187"/>
      <c r="AF33" s="3"/>
      <c r="AG33" s="3"/>
      <c r="AH33" s="3"/>
      <c r="AI33" s="3"/>
      <c r="AJ33" s="3"/>
      <c r="AK33" s="3"/>
      <c r="AL33" s="196" t="s">
        <v>139</v>
      </c>
      <c r="AM33" s="187"/>
      <c r="AN33" s="3"/>
      <c r="AO33" s="3"/>
      <c r="AP33" s="3"/>
      <c r="AQ33" s="3"/>
      <c r="AR33" s="3"/>
      <c r="AS33" s="196" t="s">
        <v>139</v>
      </c>
      <c r="AT33" s="187"/>
      <c r="AU33" s="3"/>
      <c r="AV33" s="3"/>
      <c r="AW33" s="3"/>
      <c r="AX33" s="3"/>
      <c r="AY33" s="196" t="s">
        <v>139</v>
      </c>
      <c r="AZ33" s="187"/>
    </row>
    <row r="34" spans="2:52" ht="20.100000000000001" customHeight="1" x14ac:dyDescent="0.2">
      <c r="B34" s="175"/>
      <c r="C34" s="115" t="s">
        <v>104</v>
      </c>
      <c r="D34" s="59">
        <f>'Girder 3'!H130</f>
        <v>683.76449185180627</v>
      </c>
      <c r="E34" s="59">
        <f>'Girder 3'!I130</f>
        <v>684.25125637786232</v>
      </c>
      <c r="F34" s="59">
        <f>'Girder 3'!J130</f>
        <v>684.70839684918974</v>
      </c>
      <c r="G34" s="59">
        <f>'Girder 3'!K130</f>
        <v>685.13591326578853</v>
      </c>
      <c r="H34" s="59">
        <f>'Girder 3'!L130</f>
        <v>685.53380562765847</v>
      </c>
      <c r="I34" s="186">
        <f>'Girder 3'!M130</f>
        <v>685.90207393479966</v>
      </c>
      <c r="J34" s="187"/>
      <c r="K34" s="59">
        <f>'Girder 3'!O130</f>
        <v>686.32222420548089</v>
      </c>
      <c r="L34" s="59">
        <f>'Girder 3'!P130</f>
        <v>686.3960509370138</v>
      </c>
      <c r="M34" s="59">
        <f>'Girder 3'!Q130</f>
        <v>686.6957412471528</v>
      </c>
      <c r="N34" s="59">
        <f>'Girder 3'!R130</f>
        <v>687.02262505981537</v>
      </c>
      <c r="O34" s="59">
        <f>'Girder 3'!S130</f>
        <v>687.30287564346872</v>
      </c>
      <c r="P34" s="186">
        <f>'Girder 3'!T130</f>
        <v>687.53649299811252</v>
      </c>
      <c r="Q34" s="187"/>
      <c r="R34" s="59">
        <f>'Girder 3'!V130</f>
        <v>687.73945325596856</v>
      </c>
      <c r="S34" s="59">
        <f>'Girder 3'!W130</f>
        <v>687.76105183965979</v>
      </c>
      <c r="T34" s="59">
        <f>'Girder 3'!X130</f>
        <v>687.88608883833956</v>
      </c>
      <c r="U34" s="59">
        <f>'Girder 3'!Y130</f>
        <v>687.97639974522531</v>
      </c>
      <c r="V34" s="59">
        <f>'Girder 3'!Z130</f>
        <v>688.01038597662591</v>
      </c>
      <c r="W34" s="186">
        <f>'Girder 3'!AA130</f>
        <v>687.98804753254137</v>
      </c>
      <c r="X34" s="187"/>
      <c r="Y34" s="59">
        <f>'Girder 3'!AC130</f>
        <v>687.90938441297169</v>
      </c>
      <c r="Z34" s="59">
        <f>'Girder 3'!AD130</f>
        <v>687.87955276999389</v>
      </c>
      <c r="AA34" s="59">
        <f>'Girder 3'!AE130</f>
        <v>687.77439661791686</v>
      </c>
      <c r="AB34" s="59">
        <f>'Girder 3'!AF130</f>
        <v>687.58308414737689</v>
      </c>
      <c r="AC34" s="59">
        <f>'Girder 3'!AG130</f>
        <v>687.33544700135178</v>
      </c>
      <c r="AD34" s="186">
        <f>'Girder 3'!AH130</f>
        <v>687.03148517984164</v>
      </c>
      <c r="AE34" s="187"/>
      <c r="AF34" s="59">
        <f>'Girder 3'!AJ130</f>
        <v>686.67726132031839</v>
      </c>
      <c r="AG34" s="59">
        <f>'Girder 3'!AK130</f>
        <v>686.58589317174483</v>
      </c>
      <c r="AH34" s="59">
        <f>'Girder 3'!AL130</f>
        <v>686.26845918027732</v>
      </c>
      <c r="AI34" s="59">
        <f>'Girder 3'!AM130</f>
        <v>685.80507875971864</v>
      </c>
      <c r="AJ34" s="59">
        <f>'Girder 3'!AN130</f>
        <v>685.40179446960008</v>
      </c>
      <c r="AK34" s="59">
        <f>'Girder 3'!AO130</f>
        <v>685.28712005864224</v>
      </c>
      <c r="AL34" s="186">
        <f>'Girder 3'!AP130</f>
        <v>684.71454504275414</v>
      </c>
      <c r="AM34" s="187"/>
      <c r="AN34" s="59">
        <f>'Girder 3'!AR130</f>
        <v>684.13082055278244</v>
      </c>
      <c r="AO34" s="59">
        <f>'Girder 3'!AS130</f>
        <v>683.49953483208708</v>
      </c>
      <c r="AP34" s="59">
        <f>'Girder 3'!AT130</f>
        <v>682.82068788066783</v>
      </c>
      <c r="AQ34" s="59">
        <f>'Girder 3'!AU130</f>
        <v>682.09427969852493</v>
      </c>
      <c r="AR34" s="59">
        <f>'Girder 3'!AV130</f>
        <v>682.07956097138594</v>
      </c>
      <c r="AS34" s="186">
        <f>'Girder 3'!AW130</f>
        <v>681.32031028565814</v>
      </c>
      <c r="AT34" s="187"/>
      <c r="AU34" s="59">
        <f>'Girder 3'!AY130</f>
        <v>680.79421168232716</v>
      </c>
      <c r="AV34" s="59">
        <f>'Girder 3'!AZ130</f>
        <v>680.26221168232723</v>
      </c>
      <c r="AW34" s="59">
        <f>'Girder 3'!BA130</f>
        <v>679.73021168232719</v>
      </c>
      <c r="AX34" s="59">
        <f>'Girder 3'!BB130</f>
        <v>679.19821168232727</v>
      </c>
      <c r="AY34" s="186">
        <f>'Girder 3'!BC130</f>
        <v>678.66621168232723</v>
      </c>
      <c r="AZ34" s="187"/>
    </row>
    <row r="35" spans="2:52" ht="20.100000000000001" customHeight="1" thickBot="1" x14ac:dyDescent="0.25">
      <c r="B35" s="175"/>
      <c r="C35" s="115" t="s">
        <v>138</v>
      </c>
      <c r="D35" s="63"/>
      <c r="E35" s="62"/>
      <c r="F35" s="63"/>
      <c r="G35" s="62"/>
      <c r="H35" s="63"/>
      <c r="I35" s="188"/>
      <c r="J35" s="189"/>
      <c r="K35" s="138"/>
      <c r="L35" s="63"/>
      <c r="M35" s="62"/>
      <c r="N35" s="63"/>
      <c r="O35" s="62"/>
      <c r="P35" s="188"/>
      <c r="Q35" s="189"/>
      <c r="R35" s="63"/>
      <c r="S35" s="62"/>
      <c r="T35" s="63"/>
      <c r="U35" s="62"/>
      <c r="V35" s="63"/>
      <c r="W35" s="188"/>
      <c r="X35" s="189"/>
      <c r="Y35" s="63"/>
      <c r="Z35" s="62"/>
      <c r="AA35" s="63"/>
      <c r="AB35" s="62"/>
      <c r="AC35" s="63"/>
      <c r="AD35" s="192">
        <f>AD34-0.77</f>
        <v>686.26148517984166</v>
      </c>
      <c r="AE35" s="193"/>
      <c r="AF35" s="63"/>
      <c r="AG35" s="62"/>
      <c r="AH35" s="63"/>
      <c r="AI35" s="62"/>
      <c r="AJ35" s="62"/>
      <c r="AK35" s="63"/>
      <c r="AL35" s="192">
        <f>AL34-0.77</f>
        <v>683.94454504275416</v>
      </c>
      <c r="AM35" s="193"/>
      <c r="AN35" s="63"/>
      <c r="AO35" s="62"/>
      <c r="AP35" s="63"/>
      <c r="AQ35" s="62"/>
      <c r="AR35" s="63"/>
      <c r="AS35" s="192">
        <f>AS34-0.77</f>
        <v>680.55031028565816</v>
      </c>
      <c r="AT35" s="193"/>
      <c r="AU35" s="62"/>
      <c r="AV35" s="63"/>
      <c r="AW35" s="62"/>
      <c r="AX35" s="63"/>
      <c r="AY35" s="192">
        <f>AY34-0.77</f>
        <v>677.89621168232725</v>
      </c>
      <c r="AZ35" s="193"/>
    </row>
    <row r="36" spans="2:52" ht="20.100000000000001" customHeight="1" thickBot="1" x14ac:dyDescent="0.25">
      <c r="B36" s="106"/>
      <c r="C36" s="135"/>
      <c r="D36" s="67"/>
      <c r="E36" s="66"/>
      <c r="F36" s="67"/>
      <c r="G36" s="66"/>
      <c r="H36" s="67"/>
      <c r="I36" s="184"/>
      <c r="J36" s="185"/>
      <c r="K36" s="66"/>
      <c r="L36" s="67"/>
      <c r="M36" s="66"/>
      <c r="N36" s="67"/>
      <c r="O36" s="66"/>
      <c r="P36" s="184"/>
      <c r="Q36" s="185"/>
      <c r="R36" s="67"/>
      <c r="S36" s="66"/>
      <c r="T36" s="67"/>
      <c r="U36" s="66"/>
      <c r="V36" s="67"/>
      <c r="W36" s="184"/>
      <c r="X36" s="185"/>
      <c r="Y36" s="67"/>
      <c r="Z36" s="66"/>
      <c r="AA36" s="67"/>
      <c r="AB36" s="66"/>
      <c r="AC36" s="67"/>
      <c r="AD36" s="184"/>
      <c r="AE36" s="185"/>
      <c r="AF36" s="67"/>
      <c r="AG36" s="66"/>
      <c r="AH36" s="67"/>
      <c r="AI36" s="66"/>
      <c r="AJ36" s="66"/>
      <c r="AK36" s="67"/>
      <c r="AL36" s="184"/>
      <c r="AM36" s="185"/>
      <c r="AN36" s="67"/>
      <c r="AO36" s="66"/>
      <c r="AP36" s="67"/>
      <c r="AQ36" s="66"/>
      <c r="AR36" s="67"/>
      <c r="AS36" s="184"/>
      <c r="AT36" s="185"/>
      <c r="AU36" s="66"/>
      <c r="AV36" s="67"/>
      <c r="AW36" s="66"/>
      <c r="AX36" s="67"/>
      <c r="AY36" s="184"/>
      <c r="AZ36" s="185"/>
    </row>
    <row r="37" spans="2:52" ht="20.100000000000001" customHeight="1" x14ac:dyDescent="0.2">
      <c r="B37" s="171" t="s">
        <v>110</v>
      </c>
      <c r="C37" s="114" t="s">
        <v>61</v>
      </c>
      <c r="D37" s="2">
        <f>Crown!H130</f>
        <v>4731.13</v>
      </c>
      <c r="E37" s="2">
        <f>Crown!I130</f>
        <v>4747.2300000000005</v>
      </c>
      <c r="F37" s="2">
        <f>Crown!J130</f>
        <v>4763.3300000000008</v>
      </c>
      <c r="G37" s="2">
        <f>Crown!K130</f>
        <v>4779.4300000000012</v>
      </c>
      <c r="H37" s="2">
        <f>Crown!L130</f>
        <v>4795.5300000000016</v>
      </c>
      <c r="I37" s="190">
        <f>Crown!M130</f>
        <v>4811.63</v>
      </c>
      <c r="J37" s="191"/>
      <c r="K37" s="2">
        <f>Crown!O130</f>
        <v>4831.8300000000008</v>
      </c>
      <c r="L37" s="2">
        <f>Crown!P130</f>
        <v>4835.63</v>
      </c>
      <c r="M37" s="2">
        <f>Crown!Q130</f>
        <v>4852.0300000000016</v>
      </c>
      <c r="N37" s="2">
        <f>Crown!R130</f>
        <v>4872.2300000000023</v>
      </c>
      <c r="O37" s="2">
        <f>Crown!S130</f>
        <v>4892.430000000003</v>
      </c>
      <c r="P37" s="190">
        <f>Crown!T130</f>
        <v>4912.63</v>
      </c>
      <c r="Q37" s="191"/>
      <c r="R37" s="2">
        <f>Crown!V130</f>
        <v>4934.8300000000008</v>
      </c>
      <c r="S37" s="2">
        <f>Crown!W130</f>
        <v>4937.63</v>
      </c>
      <c r="T37" s="2">
        <f>Crown!X130</f>
        <v>4957.0300000000016</v>
      </c>
      <c r="U37" s="2">
        <f>Crown!Y130</f>
        <v>4979.2300000000023</v>
      </c>
      <c r="V37" s="2">
        <f>Crown!Z130</f>
        <v>5001.430000000003</v>
      </c>
      <c r="W37" s="190">
        <f>Crown!AA130</f>
        <v>5023.63</v>
      </c>
      <c r="X37" s="191"/>
      <c r="Y37" s="2">
        <f>Crown!AC130</f>
        <v>5045.8300000000008</v>
      </c>
      <c r="Z37" s="2">
        <f>Crown!AD130</f>
        <v>5051.63</v>
      </c>
      <c r="AA37" s="2">
        <f>Crown!AE130</f>
        <v>5068.0300000000016</v>
      </c>
      <c r="AB37" s="2">
        <f>Crown!AF130</f>
        <v>5090.2300000000023</v>
      </c>
      <c r="AC37" s="2">
        <f>Crown!AG130</f>
        <v>5112.430000000003</v>
      </c>
      <c r="AD37" s="190">
        <f>Crown!AH130</f>
        <v>5134.63</v>
      </c>
      <c r="AE37" s="191"/>
      <c r="AF37" s="2">
        <f>Crown!AJ130</f>
        <v>5156.63</v>
      </c>
      <c r="AG37" s="2">
        <f>Crown!AK130</f>
        <v>5161.63</v>
      </c>
      <c r="AH37" s="2">
        <f>Crown!AL130</f>
        <v>5178.63</v>
      </c>
      <c r="AI37" s="2">
        <f>Crown!AM130</f>
        <v>5200.63</v>
      </c>
      <c r="AJ37" s="2">
        <f>Crown!AN130</f>
        <v>5218.13</v>
      </c>
      <c r="AK37" s="2">
        <f>Crown!AO130</f>
        <v>5222.63</v>
      </c>
      <c r="AL37" s="190">
        <f>Crown!AP130</f>
        <v>5244.63</v>
      </c>
      <c r="AM37" s="191"/>
      <c r="AN37" s="2">
        <f>Crown!AR130</f>
        <v>5265.03</v>
      </c>
      <c r="AO37" s="2">
        <f>Crown!AS130</f>
        <v>5285.4299999999994</v>
      </c>
      <c r="AP37" s="2">
        <f>Crown!AT130</f>
        <v>5305.829999999999</v>
      </c>
      <c r="AQ37" s="2">
        <f>Crown!AU130</f>
        <v>5326.2299999999987</v>
      </c>
      <c r="AR37" s="2">
        <f>Crown!AV130</f>
        <v>5326.63</v>
      </c>
      <c r="AS37" s="190">
        <f>Crown!AW130</f>
        <v>5346.63</v>
      </c>
      <c r="AT37" s="191"/>
      <c r="AU37" s="2">
        <f>Crown!AY130</f>
        <v>5359.9299999999994</v>
      </c>
      <c r="AV37" s="2">
        <f>Crown!AZ130</f>
        <v>5373.2299999999987</v>
      </c>
      <c r="AW37" s="2">
        <f>Crown!BA130</f>
        <v>5386.5299999999979</v>
      </c>
      <c r="AX37" s="2">
        <f>Crown!BB130</f>
        <v>5399.8299999999972</v>
      </c>
      <c r="AY37" s="190">
        <f>Crown!BC130</f>
        <v>5413.1299999999965</v>
      </c>
      <c r="AZ37" s="191"/>
    </row>
    <row r="38" spans="2:52" ht="20.100000000000001" customHeight="1" x14ac:dyDescent="0.2">
      <c r="B38" s="197"/>
      <c r="C38" s="115" t="s">
        <v>104</v>
      </c>
      <c r="D38" s="59">
        <f>Crown!H131</f>
        <v>683.96699452655548</v>
      </c>
      <c r="E38" s="59">
        <f>Crown!I131</f>
        <v>684.44689620289864</v>
      </c>
      <c r="F38" s="59">
        <f>Crown!J131</f>
        <v>684.89717382451295</v>
      </c>
      <c r="G38" s="59">
        <f>Crown!K131</f>
        <v>685.31782739139862</v>
      </c>
      <c r="H38" s="59">
        <f>Crown!L131</f>
        <v>685.70885690355556</v>
      </c>
      <c r="I38" s="186">
        <f>Crown!M131</f>
        <v>686.07026236098375</v>
      </c>
      <c r="J38" s="187"/>
      <c r="K38" s="59">
        <f>Crown!O131</f>
        <v>686.48180209972691</v>
      </c>
      <c r="L38" s="59">
        <f>Crown!P131</f>
        <v>686.55400902822191</v>
      </c>
      <c r="M38" s="59">
        <f>Crown!Q131</f>
        <v>686.84670860946073</v>
      </c>
      <c r="N38" s="59">
        <f>Crown!R131</f>
        <v>687.16498189018523</v>
      </c>
      <c r="O38" s="59">
        <f>Crown!S131</f>
        <v>687.4366219419004</v>
      </c>
      <c r="P38" s="186">
        <f>Crown!T131</f>
        <v>687.66162876460623</v>
      </c>
      <c r="Q38" s="187"/>
      <c r="R38" s="59">
        <f>Crown!V131</f>
        <v>687.85512596260946</v>
      </c>
      <c r="S38" s="59">
        <f>Crown!W131</f>
        <v>687.87553100722016</v>
      </c>
      <c r="T38" s="59">
        <f>Crown!X131</f>
        <v>687.99229848512766</v>
      </c>
      <c r="U38" s="59">
        <f>Crown!Y131</f>
        <v>688.0731463321606</v>
      </c>
      <c r="V38" s="59">
        <f>Crown!Z131</f>
        <v>688.09766950370852</v>
      </c>
      <c r="W38" s="186">
        <f>Crown!AA131</f>
        <v>688.06586799977117</v>
      </c>
      <c r="X38" s="187"/>
      <c r="Y38" s="59">
        <f>Crown!AC131</f>
        <v>687.9777418203488</v>
      </c>
      <c r="Z38" s="59">
        <f>Crown!AD131</f>
        <v>687.94543784641849</v>
      </c>
      <c r="AA38" s="59">
        <f>Crown!AE131</f>
        <v>687.83329096544128</v>
      </c>
      <c r="AB38" s="59">
        <f>Crown!AF131</f>
        <v>687.6325154350485</v>
      </c>
      <c r="AC38" s="59">
        <f>Crown!AG131</f>
        <v>687.3754152291707</v>
      </c>
      <c r="AD38" s="186">
        <f>Crown!AH131</f>
        <v>687.06199034780775</v>
      </c>
      <c r="AE38" s="187"/>
      <c r="AF38" s="59">
        <f>Crown!AJ131</f>
        <v>686.6958232970843</v>
      </c>
      <c r="AG38" s="59">
        <f>Crown!AK131</f>
        <v>686.60488921286299</v>
      </c>
      <c r="AH38" s="59">
        <f>Crown!AL131</f>
        <v>686.27434185845641</v>
      </c>
      <c r="AI38" s="59">
        <f>Crown!AM131</f>
        <v>685.79754603192418</v>
      </c>
      <c r="AJ38" s="59">
        <f>Crown!AN131</f>
        <v>685.37877655148122</v>
      </c>
      <c r="AK38" s="59">
        <f>Crown!AO131</f>
        <v>685.26543581748751</v>
      </c>
      <c r="AL38" s="186">
        <f>Crown!AP131</f>
        <v>684.6780112151464</v>
      </c>
      <c r="AM38" s="187"/>
      <c r="AN38" s="59">
        <f>Crown!AR131</f>
        <v>684.08388202503988</v>
      </c>
      <c r="AO38" s="59">
        <f>Crown!AS131</f>
        <v>683.44219160420948</v>
      </c>
      <c r="AP38" s="59">
        <f>Crown!AT131</f>
        <v>682.75293995265542</v>
      </c>
      <c r="AQ38" s="59">
        <f>Crown!AU131</f>
        <v>682.01612707037771</v>
      </c>
      <c r="AR38" s="59">
        <f>Crown!AV131</f>
        <v>682.00120432951064</v>
      </c>
      <c r="AS38" s="186">
        <f>Crown!AW131</f>
        <v>681.23175295737599</v>
      </c>
      <c r="AT38" s="187"/>
      <c r="AU38" s="59">
        <f>Crown!AY131</f>
        <v>680.70280000000002</v>
      </c>
      <c r="AV38" s="59">
        <f>Crown!AZ131</f>
        <v>680.1708000000001</v>
      </c>
      <c r="AW38" s="59">
        <f>Crown!BA131</f>
        <v>679.63880000000006</v>
      </c>
      <c r="AX38" s="59">
        <f>Crown!BB131</f>
        <v>679.10680000000013</v>
      </c>
      <c r="AY38" s="186">
        <f>Crown!BC131</f>
        <v>678.57480000000021</v>
      </c>
      <c r="AZ38" s="187"/>
    </row>
    <row r="39" spans="2:52" ht="20.100000000000001" customHeight="1" thickBot="1" x14ac:dyDescent="0.25">
      <c r="B39" s="198"/>
      <c r="C39" s="115" t="s">
        <v>105</v>
      </c>
      <c r="D39" s="3"/>
      <c r="E39" s="6"/>
      <c r="F39" s="3"/>
      <c r="G39" s="6"/>
      <c r="H39" s="3"/>
      <c r="I39" s="192"/>
      <c r="J39" s="193"/>
      <c r="K39" s="6"/>
      <c r="L39" s="3"/>
      <c r="M39" s="136"/>
      <c r="N39" s="3"/>
      <c r="O39" s="137"/>
      <c r="P39" s="192"/>
      <c r="Q39" s="193"/>
      <c r="R39" s="3"/>
      <c r="S39" s="6"/>
      <c r="T39" s="3"/>
      <c r="U39" s="6"/>
      <c r="V39" s="3"/>
      <c r="W39" s="192"/>
      <c r="X39" s="193"/>
      <c r="Y39" s="3"/>
      <c r="Z39" s="6"/>
      <c r="AA39" s="3"/>
      <c r="AB39" s="6"/>
      <c r="AC39" s="3"/>
      <c r="AD39" s="186">
        <f>AD38</f>
        <v>687.06199034780775</v>
      </c>
      <c r="AE39" s="187"/>
      <c r="AF39" s="3"/>
      <c r="AG39" s="6"/>
      <c r="AH39" s="3"/>
      <c r="AI39" s="6"/>
      <c r="AJ39" s="6"/>
      <c r="AK39" s="3"/>
      <c r="AL39" s="186">
        <f>AL38</f>
        <v>684.6780112151464</v>
      </c>
      <c r="AM39" s="187"/>
      <c r="AN39" s="3"/>
      <c r="AO39" s="6"/>
      <c r="AP39" s="3"/>
      <c r="AQ39" s="6"/>
      <c r="AR39" s="3"/>
      <c r="AS39" s="186">
        <f>AS38</f>
        <v>681.23175295737599</v>
      </c>
      <c r="AT39" s="187"/>
      <c r="AU39" s="6"/>
      <c r="AV39" s="3"/>
      <c r="AW39" s="6"/>
      <c r="AX39" s="3"/>
      <c r="AY39" s="186">
        <f>AY38</f>
        <v>678.57480000000021</v>
      </c>
      <c r="AZ39" s="187"/>
    </row>
    <row r="40" spans="2:52" ht="20.100000000000001" customHeight="1" thickBot="1" x14ac:dyDescent="0.25">
      <c r="B40" s="103"/>
      <c r="C40" s="135"/>
      <c r="D40" s="67"/>
      <c r="E40" s="66"/>
      <c r="F40" s="67"/>
      <c r="G40" s="66"/>
      <c r="H40" s="67"/>
      <c r="I40" s="184"/>
      <c r="J40" s="185"/>
      <c r="K40" s="66"/>
      <c r="L40" s="67"/>
      <c r="M40" s="66"/>
      <c r="N40" s="67"/>
      <c r="O40" s="66"/>
      <c r="P40" s="184"/>
      <c r="Q40" s="185"/>
      <c r="R40" s="67"/>
      <c r="S40" s="66"/>
      <c r="T40" s="67"/>
      <c r="U40" s="66"/>
      <c r="V40" s="67"/>
      <c r="W40" s="184"/>
      <c r="X40" s="185"/>
      <c r="Y40" s="67"/>
      <c r="Z40" s="66"/>
      <c r="AA40" s="67"/>
      <c r="AB40" s="66"/>
      <c r="AC40" s="67"/>
      <c r="AD40" s="184"/>
      <c r="AE40" s="185"/>
      <c r="AF40" s="67"/>
      <c r="AG40" s="66"/>
      <c r="AH40" s="67"/>
      <c r="AI40" s="66"/>
      <c r="AJ40" s="66"/>
      <c r="AK40" s="67"/>
      <c r="AL40" s="184"/>
      <c r="AM40" s="185"/>
      <c r="AN40" s="67"/>
      <c r="AO40" s="66"/>
      <c r="AP40" s="67"/>
      <c r="AQ40" s="66"/>
      <c r="AR40" s="67"/>
      <c r="AS40" s="184"/>
      <c r="AT40" s="185"/>
      <c r="AU40" s="66"/>
      <c r="AV40" s="67"/>
      <c r="AW40" s="66"/>
      <c r="AX40" s="67"/>
      <c r="AY40" s="184"/>
      <c r="AZ40" s="185"/>
    </row>
    <row r="41" spans="2:52" ht="24.75" customHeight="1" x14ac:dyDescent="0.2"/>
    <row r="42" spans="2:52" ht="20.100000000000001" customHeight="1" x14ac:dyDescent="0.2"/>
    <row r="43" spans="2:52" ht="20.100000000000001" customHeight="1" x14ac:dyDescent="0.2">
      <c r="D43" s="119"/>
      <c r="K43" s="116"/>
      <c r="L43" s="116"/>
      <c r="M43" s="116"/>
      <c r="N43" s="116"/>
      <c r="O43" s="116"/>
    </row>
    <row r="44" spans="2:52" ht="20.100000000000001" customHeight="1" x14ac:dyDescent="0.2">
      <c r="F44" s="117"/>
      <c r="G44" s="117"/>
      <c r="H44" s="117"/>
      <c r="P44" s="118"/>
      <c r="Q44" s="118"/>
      <c r="R44" s="118"/>
      <c r="S44" s="118"/>
    </row>
    <row r="45" spans="2:52" ht="20.100000000000001" customHeight="1" x14ac:dyDescent="0.2"/>
    <row r="46" spans="2:52" ht="20.100000000000001" customHeight="1" x14ac:dyDescent="0.2"/>
    <row r="47" spans="2:52" ht="20.100000000000001" customHeight="1" x14ac:dyDescent="0.2"/>
    <row r="48" spans="2:52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</sheetData>
  <mergeCells count="273">
    <mergeCell ref="B2:AZ2"/>
    <mergeCell ref="AS39:AT39"/>
    <mergeCell ref="AY39:AZ39"/>
    <mergeCell ref="I40:J40"/>
    <mergeCell ref="P40:Q40"/>
    <mergeCell ref="W40:X40"/>
    <mergeCell ref="AD40:AE40"/>
    <mergeCell ref="AL40:AM40"/>
    <mergeCell ref="AS40:AT40"/>
    <mergeCell ref="AY40:AZ40"/>
    <mergeCell ref="AS37:AT37"/>
    <mergeCell ref="AY37:AZ37"/>
    <mergeCell ref="I38:J38"/>
    <mergeCell ref="P38:Q38"/>
    <mergeCell ref="W38:X38"/>
    <mergeCell ref="AD38:AE38"/>
    <mergeCell ref="AL38:AM38"/>
    <mergeCell ref="AS38:AT38"/>
    <mergeCell ref="AY38:AZ38"/>
    <mergeCell ref="AY35:AZ35"/>
    <mergeCell ref="I36:J36"/>
    <mergeCell ref="P36:Q36"/>
    <mergeCell ref="W36:X36"/>
    <mergeCell ref="AD36:AE36"/>
    <mergeCell ref="B37:B39"/>
    <mergeCell ref="I37:J37"/>
    <mergeCell ref="P37:Q37"/>
    <mergeCell ref="W37:X37"/>
    <mergeCell ref="AD37:AE37"/>
    <mergeCell ref="AL37:AM37"/>
    <mergeCell ref="I39:J39"/>
    <mergeCell ref="P39:Q39"/>
    <mergeCell ref="W39:X39"/>
    <mergeCell ref="AD39:AE39"/>
    <mergeCell ref="AL39:AM39"/>
    <mergeCell ref="AL36:AM36"/>
    <mergeCell ref="AS36:AT36"/>
    <mergeCell ref="AY36:AZ36"/>
    <mergeCell ref="I35:J35"/>
    <mergeCell ref="P35:Q35"/>
    <mergeCell ref="W35:X35"/>
    <mergeCell ref="AD35:AE35"/>
    <mergeCell ref="AL35:AM35"/>
    <mergeCell ref="AS35:AT35"/>
    <mergeCell ref="AY33:AZ33"/>
    <mergeCell ref="I34:J34"/>
    <mergeCell ref="P34:Q34"/>
    <mergeCell ref="W34:X34"/>
    <mergeCell ref="AD34:AE34"/>
    <mergeCell ref="AL34:AM34"/>
    <mergeCell ref="AS34:AT34"/>
    <mergeCell ref="AY34:AZ34"/>
    <mergeCell ref="I33:J33"/>
    <mergeCell ref="P33:Q33"/>
    <mergeCell ref="W33:X33"/>
    <mergeCell ref="AD33:AE33"/>
    <mergeCell ref="AL33:AM33"/>
    <mergeCell ref="AS33:AT33"/>
    <mergeCell ref="AS31:AT31"/>
    <mergeCell ref="AY31:AZ31"/>
    <mergeCell ref="I32:J32"/>
    <mergeCell ref="P32:Q32"/>
    <mergeCell ref="W32:X32"/>
    <mergeCell ref="AD32:AE32"/>
    <mergeCell ref="AL32:AM32"/>
    <mergeCell ref="AS32:AT32"/>
    <mergeCell ref="AY32:AZ32"/>
    <mergeCell ref="AS29:AT29"/>
    <mergeCell ref="AY29:AZ29"/>
    <mergeCell ref="I30:J30"/>
    <mergeCell ref="P30:Q30"/>
    <mergeCell ref="W30:X30"/>
    <mergeCell ref="AD30:AE30"/>
    <mergeCell ref="AL30:AM30"/>
    <mergeCell ref="AS30:AT30"/>
    <mergeCell ref="AY30:AZ30"/>
    <mergeCell ref="B29:B35"/>
    <mergeCell ref="I29:J29"/>
    <mergeCell ref="P29:Q29"/>
    <mergeCell ref="W29:X29"/>
    <mergeCell ref="AD29:AE29"/>
    <mergeCell ref="AL29:AM29"/>
    <mergeCell ref="I31:J31"/>
    <mergeCell ref="P31:Q31"/>
    <mergeCell ref="W31:X31"/>
    <mergeCell ref="AD31:AE31"/>
    <mergeCell ref="AL31:AM31"/>
    <mergeCell ref="AY27:AZ27"/>
    <mergeCell ref="I28:J28"/>
    <mergeCell ref="P28:Q28"/>
    <mergeCell ref="W28:X28"/>
    <mergeCell ref="AD28:AE28"/>
    <mergeCell ref="AL28:AM28"/>
    <mergeCell ref="AS28:AT28"/>
    <mergeCell ref="AY28:AZ28"/>
    <mergeCell ref="I27:J27"/>
    <mergeCell ref="P27:Q27"/>
    <mergeCell ref="W27:X27"/>
    <mergeCell ref="AD27:AE27"/>
    <mergeCell ref="AL27:AM27"/>
    <mergeCell ref="AS27:AT27"/>
    <mergeCell ref="AY25:AZ25"/>
    <mergeCell ref="I26:J26"/>
    <mergeCell ref="P26:Q26"/>
    <mergeCell ref="W26:X26"/>
    <mergeCell ref="AD26:AE26"/>
    <mergeCell ref="AL26:AM26"/>
    <mergeCell ref="AS26:AT26"/>
    <mergeCell ref="AY26:AZ26"/>
    <mergeCell ref="I25:J25"/>
    <mergeCell ref="P25:Q25"/>
    <mergeCell ref="W25:X25"/>
    <mergeCell ref="AD25:AE25"/>
    <mergeCell ref="AL25:AM25"/>
    <mergeCell ref="AS25:AT25"/>
    <mergeCell ref="AS23:AT23"/>
    <mergeCell ref="AY23:AZ23"/>
    <mergeCell ref="I24:J24"/>
    <mergeCell ref="P24:Q24"/>
    <mergeCell ref="W24:X24"/>
    <mergeCell ref="AD24:AE24"/>
    <mergeCell ref="AL24:AM24"/>
    <mergeCell ref="AS24:AT24"/>
    <mergeCell ref="AY24:AZ24"/>
    <mergeCell ref="AS21:AT21"/>
    <mergeCell ref="AY21:AZ21"/>
    <mergeCell ref="I22:J22"/>
    <mergeCell ref="P22:Q22"/>
    <mergeCell ref="W22:X22"/>
    <mergeCell ref="AD22:AE22"/>
    <mergeCell ref="AL22:AM22"/>
    <mergeCell ref="AS22:AT22"/>
    <mergeCell ref="AY22:AZ22"/>
    <mergeCell ref="B21:B27"/>
    <mergeCell ref="I21:J21"/>
    <mergeCell ref="P21:Q21"/>
    <mergeCell ref="W21:X21"/>
    <mergeCell ref="AD21:AE21"/>
    <mergeCell ref="AL21:AM21"/>
    <mergeCell ref="I23:J23"/>
    <mergeCell ref="P23:Q23"/>
    <mergeCell ref="W23:X23"/>
    <mergeCell ref="AD23:AE23"/>
    <mergeCell ref="AL23:AM23"/>
    <mergeCell ref="AS19:AT19"/>
    <mergeCell ref="AY19:AZ19"/>
    <mergeCell ref="I20:J20"/>
    <mergeCell ref="P20:Q20"/>
    <mergeCell ref="W20:X20"/>
    <mergeCell ref="AD20:AE20"/>
    <mergeCell ref="AL20:AM20"/>
    <mergeCell ref="AS20:AT20"/>
    <mergeCell ref="AY20:AZ20"/>
    <mergeCell ref="AS17:AT17"/>
    <mergeCell ref="AY17:AZ17"/>
    <mergeCell ref="I18:J18"/>
    <mergeCell ref="P18:Q18"/>
    <mergeCell ref="W18:X18"/>
    <mergeCell ref="AD18:AE18"/>
    <mergeCell ref="AL18:AM18"/>
    <mergeCell ref="AS18:AT18"/>
    <mergeCell ref="AY18:AZ18"/>
    <mergeCell ref="B17:B19"/>
    <mergeCell ref="I17:J17"/>
    <mergeCell ref="P17:Q17"/>
    <mergeCell ref="W17:X17"/>
    <mergeCell ref="AD17:AE17"/>
    <mergeCell ref="AL17:AM17"/>
    <mergeCell ref="I19:J19"/>
    <mergeCell ref="P19:Q19"/>
    <mergeCell ref="W19:X19"/>
    <mergeCell ref="AD19:AE19"/>
    <mergeCell ref="AL19:AM19"/>
    <mergeCell ref="AY15:AZ15"/>
    <mergeCell ref="I16:J16"/>
    <mergeCell ref="P16:Q16"/>
    <mergeCell ref="W16:X16"/>
    <mergeCell ref="AD16:AE16"/>
    <mergeCell ref="AL16:AM16"/>
    <mergeCell ref="AS16:AT16"/>
    <mergeCell ref="AY16:AZ16"/>
    <mergeCell ref="I15:J15"/>
    <mergeCell ref="P15:Q15"/>
    <mergeCell ref="W15:X15"/>
    <mergeCell ref="AD15:AE15"/>
    <mergeCell ref="AL15:AM15"/>
    <mergeCell ref="AS15:AT15"/>
    <mergeCell ref="AY13:AZ13"/>
    <mergeCell ref="I14:J14"/>
    <mergeCell ref="P14:Q14"/>
    <mergeCell ref="W14:X14"/>
    <mergeCell ref="AD14:AE14"/>
    <mergeCell ref="AL14:AM14"/>
    <mergeCell ref="AS14:AT14"/>
    <mergeCell ref="AY14:AZ14"/>
    <mergeCell ref="I13:J13"/>
    <mergeCell ref="P13:Q13"/>
    <mergeCell ref="W13:X13"/>
    <mergeCell ref="AD13:AE13"/>
    <mergeCell ref="AL13:AM13"/>
    <mergeCell ref="AS13:AT13"/>
    <mergeCell ref="AS11:AT11"/>
    <mergeCell ref="AY11:AZ11"/>
    <mergeCell ref="I12:J12"/>
    <mergeCell ref="P12:Q12"/>
    <mergeCell ref="W12:X12"/>
    <mergeCell ref="AD12:AE12"/>
    <mergeCell ref="AL12:AM12"/>
    <mergeCell ref="AS12:AT12"/>
    <mergeCell ref="AY12:AZ12"/>
    <mergeCell ref="AS9:AT9"/>
    <mergeCell ref="AY9:AZ9"/>
    <mergeCell ref="I10:J10"/>
    <mergeCell ref="P10:Q10"/>
    <mergeCell ref="W10:X10"/>
    <mergeCell ref="AD10:AE10"/>
    <mergeCell ref="AL10:AM10"/>
    <mergeCell ref="AS10:AT10"/>
    <mergeCell ref="AY10:AZ10"/>
    <mergeCell ref="B9:B15"/>
    <mergeCell ref="I9:J9"/>
    <mergeCell ref="P9:Q9"/>
    <mergeCell ref="W9:X9"/>
    <mergeCell ref="AD9:AE9"/>
    <mergeCell ref="AL9:AM9"/>
    <mergeCell ref="I11:J11"/>
    <mergeCell ref="P11:Q11"/>
    <mergeCell ref="W11:X11"/>
    <mergeCell ref="AD11:AE11"/>
    <mergeCell ref="AL11:AM11"/>
    <mergeCell ref="I8:J8"/>
    <mergeCell ref="P8:Q8"/>
    <mergeCell ref="W8:X8"/>
    <mergeCell ref="AD8:AE8"/>
    <mergeCell ref="AL8:AM8"/>
    <mergeCell ref="AS8:AT8"/>
    <mergeCell ref="AY8:AZ8"/>
    <mergeCell ref="I7:J7"/>
    <mergeCell ref="P7:Q7"/>
    <mergeCell ref="W7:X7"/>
    <mergeCell ref="AD7:AE7"/>
    <mergeCell ref="AL7:AM7"/>
    <mergeCell ref="AS7:AT7"/>
    <mergeCell ref="D3:I3"/>
    <mergeCell ref="J3:P3"/>
    <mergeCell ref="Q3:W3"/>
    <mergeCell ref="AE3:AL3"/>
    <mergeCell ref="AM3:AS3"/>
    <mergeCell ref="AT3:AZ3"/>
    <mergeCell ref="P6:Q6"/>
    <mergeCell ref="W6:X6"/>
    <mergeCell ref="AD6:AE6"/>
    <mergeCell ref="AL6:AM6"/>
    <mergeCell ref="AS6:AT6"/>
    <mergeCell ref="AY6:AZ6"/>
    <mergeCell ref="AY4:AZ4"/>
    <mergeCell ref="I4:J4"/>
    <mergeCell ref="P4:Q4"/>
    <mergeCell ref="W4:X4"/>
    <mergeCell ref="AD4:AE4"/>
    <mergeCell ref="AL4:AM4"/>
    <mergeCell ref="AS4:AT4"/>
    <mergeCell ref="AB3:AD3"/>
    <mergeCell ref="B5:B7"/>
    <mergeCell ref="I5:J5"/>
    <mergeCell ref="P5:Q5"/>
    <mergeCell ref="W5:X5"/>
    <mergeCell ref="AD5:AE5"/>
    <mergeCell ref="AL5:AM5"/>
    <mergeCell ref="AS5:AT5"/>
    <mergeCell ref="AY5:AZ5"/>
    <mergeCell ref="I6:J6"/>
    <mergeCell ref="AY7:AZ7"/>
  </mergeCells>
  <pageMargins left="0.75" right="0.75" top="1" bottom="1" header="0.5" footer="0.5"/>
  <pageSetup orientation="portrait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265"/>
  <sheetViews>
    <sheetView zoomScale="70" zoomScaleNormal="70" workbookViewId="0">
      <selection activeCell="B2" sqref="B2:AA36"/>
    </sheetView>
  </sheetViews>
  <sheetFormatPr defaultRowHeight="12.75" x14ac:dyDescent="0.2"/>
  <cols>
    <col min="2" max="2" width="15.7109375" customWidth="1"/>
    <col min="3" max="3" width="40.7109375" customWidth="1"/>
    <col min="4" max="8" width="12.7109375" customWidth="1"/>
    <col min="9" max="10" width="6.7109375" customWidth="1"/>
    <col min="11" max="15" width="12.7109375" customWidth="1"/>
    <col min="16" max="17" width="6.7109375" customWidth="1"/>
    <col min="18" max="22" width="12.7109375" customWidth="1"/>
    <col min="23" max="24" width="6.7109375" customWidth="1"/>
    <col min="25" max="29" width="12.7109375" customWidth="1"/>
    <col min="30" max="31" width="6.7109375" customWidth="1"/>
    <col min="32" max="37" width="12.7109375" customWidth="1"/>
    <col min="38" max="39" width="6.7109375" customWidth="1"/>
    <col min="40" max="44" width="12.7109375" customWidth="1"/>
    <col min="45" max="46" width="6.7109375" customWidth="1"/>
    <col min="47" max="50" width="12.7109375" customWidth="1"/>
    <col min="51" max="52" width="6.7109375" customWidth="1"/>
    <col min="53" max="84" width="13.7109375" customWidth="1"/>
  </cols>
  <sheetData>
    <row r="1" spans="2:52" ht="13.5" thickBot="1" x14ac:dyDescent="0.25"/>
    <row r="2" spans="2:52" ht="30" customHeight="1" thickBot="1" x14ac:dyDescent="0.25">
      <c r="B2" s="172" t="s">
        <v>128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4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40"/>
    </row>
    <row r="3" spans="2:52" ht="39.950000000000003" customHeight="1" thickBot="1" x14ac:dyDescent="0.25">
      <c r="B3" s="135"/>
      <c r="C3" s="135"/>
      <c r="D3" s="172" t="s">
        <v>36</v>
      </c>
      <c r="E3" s="173"/>
      <c r="F3" s="173"/>
      <c r="G3" s="173"/>
      <c r="H3" s="173"/>
      <c r="I3" s="174"/>
      <c r="J3" s="172" t="s">
        <v>37</v>
      </c>
      <c r="K3" s="173"/>
      <c r="L3" s="173"/>
      <c r="M3" s="173"/>
      <c r="N3" s="173"/>
      <c r="O3" s="173"/>
      <c r="P3" s="174"/>
      <c r="Q3" s="172" t="s">
        <v>38</v>
      </c>
      <c r="R3" s="173"/>
      <c r="S3" s="173"/>
      <c r="T3" s="173"/>
      <c r="U3" s="173"/>
      <c r="V3" s="173"/>
      <c r="W3" s="174"/>
      <c r="X3" s="172" t="s">
        <v>41</v>
      </c>
      <c r="Y3" s="173"/>
      <c r="Z3" s="173"/>
      <c r="AA3" s="174"/>
      <c r="AB3" s="139"/>
      <c r="AC3" s="139"/>
      <c r="AD3" s="140"/>
      <c r="AE3" s="172" t="s">
        <v>81</v>
      </c>
      <c r="AF3" s="173"/>
      <c r="AG3" s="173"/>
      <c r="AH3" s="173"/>
      <c r="AI3" s="173"/>
      <c r="AJ3" s="173"/>
      <c r="AK3" s="173"/>
      <c r="AL3" s="174"/>
      <c r="AM3" s="172" t="s">
        <v>82</v>
      </c>
      <c r="AN3" s="173"/>
      <c r="AO3" s="173"/>
      <c r="AP3" s="173"/>
      <c r="AQ3" s="173"/>
      <c r="AR3" s="173"/>
      <c r="AS3" s="174"/>
      <c r="AT3" s="172" t="s">
        <v>83</v>
      </c>
      <c r="AU3" s="173"/>
      <c r="AV3" s="173"/>
      <c r="AW3" s="173"/>
      <c r="AX3" s="173"/>
      <c r="AY3" s="173"/>
      <c r="AZ3" s="174"/>
    </row>
    <row r="4" spans="2:52" ht="50.1" customHeight="1" thickBot="1" x14ac:dyDescent="0.25">
      <c r="B4" s="143" t="s">
        <v>60</v>
      </c>
      <c r="C4" s="132" t="s">
        <v>43</v>
      </c>
      <c r="D4" s="133" t="s">
        <v>119</v>
      </c>
      <c r="E4" s="87">
        <v>0.2</v>
      </c>
      <c r="F4" s="87">
        <v>0.4</v>
      </c>
      <c r="G4" s="87">
        <v>0.6</v>
      </c>
      <c r="H4" s="87">
        <v>0.8</v>
      </c>
      <c r="I4" s="179" t="s">
        <v>135</v>
      </c>
      <c r="J4" s="180"/>
      <c r="K4" s="87">
        <v>0.2</v>
      </c>
      <c r="L4" s="130" t="s">
        <v>73</v>
      </c>
      <c r="M4" s="87">
        <v>0.4</v>
      </c>
      <c r="N4" s="87">
        <v>0.6</v>
      </c>
      <c r="O4" s="87">
        <v>0.8</v>
      </c>
      <c r="P4" s="179" t="s">
        <v>136</v>
      </c>
      <c r="Q4" s="180"/>
      <c r="R4" s="87">
        <v>0.2</v>
      </c>
      <c r="S4" s="87" t="s">
        <v>74</v>
      </c>
      <c r="T4" s="87">
        <v>0.4</v>
      </c>
      <c r="U4" s="87">
        <v>0.6</v>
      </c>
      <c r="V4" s="87">
        <v>0.8</v>
      </c>
      <c r="W4" s="179" t="s">
        <v>137</v>
      </c>
      <c r="X4" s="180"/>
      <c r="Y4" s="87">
        <v>0.2</v>
      </c>
      <c r="Z4" s="87" t="s">
        <v>90</v>
      </c>
      <c r="AA4" s="87">
        <v>0.4</v>
      </c>
      <c r="AB4" s="87">
        <v>0.6</v>
      </c>
      <c r="AC4" s="87">
        <v>0.8</v>
      </c>
      <c r="AD4" s="179" t="s">
        <v>115</v>
      </c>
      <c r="AE4" s="180"/>
      <c r="AF4" s="87">
        <v>0.2</v>
      </c>
      <c r="AG4" s="87" t="s">
        <v>77</v>
      </c>
      <c r="AH4" s="87">
        <v>0.4</v>
      </c>
      <c r="AI4" s="87">
        <v>0.6</v>
      </c>
      <c r="AJ4" s="87" t="s">
        <v>91</v>
      </c>
      <c r="AK4" s="87">
        <v>0.8</v>
      </c>
      <c r="AL4" s="179" t="s">
        <v>116</v>
      </c>
      <c r="AM4" s="180"/>
      <c r="AN4" s="87">
        <v>0.2</v>
      </c>
      <c r="AO4" s="87">
        <v>0.4</v>
      </c>
      <c r="AP4" s="87">
        <v>0.6</v>
      </c>
      <c r="AQ4" s="87">
        <v>0.8</v>
      </c>
      <c r="AR4" s="87" t="s">
        <v>92</v>
      </c>
      <c r="AS4" s="179" t="s">
        <v>117</v>
      </c>
      <c r="AT4" s="180"/>
      <c r="AU4" s="87">
        <v>0.2</v>
      </c>
      <c r="AV4" s="87">
        <v>0.4</v>
      </c>
      <c r="AW4" s="87">
        <v>0.6</v>
      </c>
      <c r="AX4" s="87">
        <v>0.8</v>
      </c>
      <c r="AY4" s="179" t="s">
        <v>118</v>
      </c>
      <c r="AZ4" s="180"/>
    </row>
    <row r="5" spans="2:52" ht="20.100000000000001" customHeight="1" x14ac:dyDescent="0.2">
      <c r="B5" s="175" t="s">
        <v>87</v>
      </c>
      <c r="C5" s="114" t="s">
        <v>61</v>
      </c>
      <c r="D5" s="2">
        <f>'Girder 4'!H125</f>
        <v>4734.8598027360422</v>
      </c>
      <c r="E5" s="2">
        <f>'Girder 4'!I125</f>
        <v>4750.9598027360425</v>
      </c>
      <c r="F5" s="2">
        <f>'Girder 4'!J125</f>
        <v>4767.0598027360429</v>
      </c>
      <c r="G5" s="2">
        <f>'Girder 4'!K125</f>
        <v>4783.1598027360433</v>
      </c>
      <c r="H5" s="2">
        <f>'Girder 4'!L125</f>
        <v>4799.2598027360436</v>
      </c>
      <c r="I5" s="190">
        <f>'Girder 4'!M125</f>
        <v>4815.3598027360422</v>
      </c>
      <c r="J5" s="191"/>
      <c r="K5" s="2">
        <f>'Girder 4'!O125</f>
        <v>4835.5598027360429</v>
      </c>
      <c r="L5" s="2">
        <f>'Girder 4'!P125</f>
        <v>4839.3598027360422</v>
      </c>
      <c r="M5" s="2">
        <f>'Girder 4'!Q125</f>
        <v>4855.7598027360436</v>
      </c>
      <c r="N5" s="2">
        <f>'Girder 4'!R125</f>
        <v>4875.9598027360444</v>
      </c>
      <c r="O5" s="2">
        <f>'Girder 4'!S125</f>
        <v>4896.1598027360451</v>
      </c>
      <c r="P5" s="190">
        <f>'Girder 4'!T125</f>
        <v>4916.3598027360422</v>
      </c>
      <c r="Q5" s="191"/>
      <c r="R5" s="2">
        <f>'Girder 4'!V125</f>
        <v>4938.5598027360429</v>
      </c>
      <c r="S5" s="2">
        <f>'Girder 4'!W125</f>
        <v>4941.3598027360422</v>
      </c>
      <c r="T5" s="2">
        <f>'Girder 4'!X125</f>
        <v>4960.7598027360436</v>
      </c>
      <c r="U5" s="2">
        <f>'Girder 4'!Y125</f>
        <v>4982.9598027360444</v>
      </c>
      <c r="V5" s="2">
        <f>'Girder 4'!Z125</f>
        <v>5005.1598027360451</v>
      </c>
      <c r="W5" s="190">
        <f>'Girder 4'!AA125</f>
        <v>5027.3598027360422</v>
      </c>
      <c r="X5" s="191"/>
      <c r="Y5" s="2">
        <f>'Girder 4'!AC125</f>
        <v>5049.5598027360429</v>
      </c>
      <c r="Z5" s="2">
        <f>'Girder 4'!AD125</f>
        <v>5055.3598027360422</v>
      </c>
      <c r="AA5" s="2">
        <f>'Girder 4'!AE125</f>
        <v>5071.7598027360436</v>
      </c>
      <c r="AB5" s="2">
        <f>'Girder 4'!AF125</f>
        <v>5093.9598027360444</v>
      </c>
      <c r="AC5" s="2">
        <f>'Girder 4'!AG125</f>
        <v>5116.1598027360451</v>
      </c>
      <c r="AD5" s="190">
        <f>'Girder 4'!AH125</f>
        <v>5138.3598027360422</v>
      </c>
      <c r="AE5" s="191"/>
      <c r="AF5" s="2">
        <f>'Girder 4'!AJ125</f>
        <v>5160.5066777360425</v>
      </c>
      <c r="AG5" s="2">
        <f>'Girder 4'!AK125</f>
        <v>5165.3598027360422</v>
      </c>
      <c r="AH5" s="2">
        <f>'Girder 4'!AL125</f>
        <v>5182.6535527360429</v>
      </c>
      <c r="AI5" s="2">
        <f>'Girder 4'!AM125</f>
        <v>5204.8004277360433</v>
      </c>
      <c r="AJ5" s="2">
        <f>'Girder 4'!AN125</f>
        <v>5222.5927920581771</v>
      </c>
      <c r="AK5" s="2">
        <f>'Girder 4'!AO125</f>
        <v>5226.9473027360436</v>
      </c>
      <c r="AL5" s="190">
        <f>'Girder 4'!AP125</f>
        <v>5249.0927920581771</v>
      </c>
      <c r="AM5" s="191"/>
      <c r="AN5" s="2">
        <f>'Girder 4'!AR125</f>
        <v>5269.4927920581767</v>
      </c>
      <c r="AO5" s="2">
        <f>'Girder 4'!AS125</f>
        <v>5289.8927920581764</v>
      </c>
      <c r="AP5" s="2">
        <f>'Girder 4'!AT125</f>
        <v>5310.292792058176</v>
      </c>
      <c r="AQ5" s="2">
        <f>'Girder 4'!AU125</f>
        <v>5330.6927920581757</v>
      </c>
      <c r="AR5" s="2">
        <f>'Girder 4'!AV125</f>
        <v>5331.0927920581771</v>
      </c>
      <c r="AS5" s="190">
        <f>'Girder 4'!AW125</f>
        <v>5351.0927920581771</v>
      </c>
      <c r="AT5" s="191"/>
      <c r="AU5" s="2">
        <f>'Girder 4'!AY125</f>
        <v>5364.3927920581764</v>
      </c>
      <c r="AV5" s="2">
        <f>'Girder 4'!AZ125</f>
        <v>5377.6927920581757</v>
      </c>
      <c r="AW5" s="2">
        <f>'Girder 4'!BA125</f>
        <v>5390.9927920581749</v>
      </c>
      <c r="AX5" s="2">
        <f>'Girder 4'!BB125</f>
        <v>5404.2927920581742</v>
      </c>
      <c r="AY5" s="190">
        <f>'Girder 4'!BC125</f>
        <v>5417.5927920581735</v>
      </c>
      <c r="AZ5" s="191"/>
    </row>
    <row r="6" spans="2:52" ht="20.100000000000001" customHeight="1" x14ac:dyDescent="0.2">
      <c r="B6" s="175"/>
      <c r="C6" s="115" t="s">
        <v>106</v>
      </c>
      <c r="D6" s="169" t="s">
        <v>139</v>
      </c>
      <c r="E6" s="3"/>
      <c r="F6" s="3"/>
      <c r="G6" s="3"/>
      <c r="H6" s="3"/>
      <c r="I6" s="196" t="s">
        <v>139</v>
      </c>
      <c r="J6" s="187"/>
      <c r="K6" s="3"/>
      <c r="L6" s="3"/>
      <c r="M6" s="3"/>
      <c r="N6" s="3"/>
      <c r="O6" s="3"/>
      <c r="P6" s="196" t="s">
        <v>139</v>
      </c>
      <c r="Q6" s="187"/>
      <c r="R6" s="3"/>
      <c r="S6" s="3"/>
      <c r="T6" s="3"/>
      <c r="U6" s="3"/>
      <c r="V6" s="3"/>
      <c r="W6" s="196" t="s">
        <v>139</v>
      </c>
      <c r="X6" s="187"/>
      <c r="Y6" s="3"/>
      <c r="Z6" s="3"/>
      <c r="AA6" s="3"/>
      <c r="AB6" s="3"/>
      <c r="AC6" s="3"/>
      <c r="AD6" s="186"/>
      <c r="AE6" s="187"/>
      <c r="AF6" s="3"/>
      <c r="AG6" s="3"/>
      <c r="AH6" s="3"/>
      <c r="AI6" s="3"/>
      <c r="AJ6" s="3"/>
      <c r="AK6" s="3"/>
      <c r="AL6" s="186"/>
      <c r="AM6" s="187"/>
      <c r="AN6" s="3"/>
      <c r="AO6" s="3"/>
      <c r="AP6" s="3"/>
      <c r="AQ6" s="3"/>
      <c r="AR6" s="3"/>
      <c r="AS6" s="186"/>
      <c r="AT6" s="187"/>
      <c r="AU6" s="3"/>
      <c r="AV6" s="3"/>
      <c r="AW6" s="3"/>
      <c r="AX6" s="3"/>
      <c r="AY6" s="186"/>
      <c r="AZ6" s="187"/>
    </row>
    <row r="7" spans="2:52" ht="20.100000000000001" customHeight="1" x14ac:dyDescent="0.2">
      <c r="B7" s="175"/>
      <c r="C7" s="115" t="s">
        <v>107</v>
      </c>
      <c r="D7" s="169" t="s">
        <v>139</v>
      </c>
      <c r="E7" s="3"/>
      <c r="F7" s="3"/>
      <c r="G7" s="3"/>
      <c r="H7" s="3"/>
      <c r="I7" s="196" t="s">
        <v>139</v>
      </c>
      <c r="J7" s="187"/>
      <c r="K7" s="3"/>
      <c r="L7" s="3"/>
      <c r="M7" s="3"/>
      <c r="N7" s="3"/>
      <c r="O7" s="3"/>
      <c r="P7" s="196" t="s">
        <v>139</v>
      </c>
      <c r="Q7" s="187"/>
      <c r="R7" s="3"/>
      <c r="S7" s="3"/>
      <c r="T7" s="3"/>
      <c r="U7" s="3"/>
      <c r="V7" s="3"/>
      <c r="W7" s="196" t="s">
        <v>139</v>
      </c>
      <c r="X7" s="187"/>
      <c r="Y7" s="3"/>
      <c r="Z7" s="3"/>
      <c r="AA7" s="3"/>
      <c r="AB7" s="3"/>
      <c r="AC7" s="3"/>
      <c r="AD7" s="186"/>
      <c r="AE7" s="187"/>
      <c r="AF7" s="3"/>
      <c r="AG7" s="3"/>
      <c r="AH7" s="3"/>
      <c r="AI7" s="3"/>
      <c r="AJ7" s="3"/>
      <c r="AK7" s="3"/>
      <c r="AL7" s="186"/>
      <c r="AM7" s="187"/>
      <c r="AN7" s="3"/>
      <c r="AO7" s="3"/>
      <c r="AP7" s="3"/>
      <c r="AQ7" s="3"/>
      <c r="AR7" s="3"/>
      <c r="AS7" s="186"/>
      <c r="AT7" s="187"/>
      <c r="AU7" s="3"/>
      <c r="AV7" s="3"/>
      <c r="AW7" s="3"/>
      <c r="AX7" s="3"/>
      <c r="AY7" s="186"/>
      <c r="AZ7" s="187"/>
    </row>
    <row r="8" spans="2:52" ht="20.100000000000001" customHeight="1" x14ac:dyDescent="0.2">
      <c r="B8" s="175"/>
      <c r="C8" s="115" t="s">
        <v>108</v>
      </c>
      <c r="D8" s="169" t="s">
        <v>139</v>
      </c>
      <c r="E8" s="3"/>
      <c r="F8" s="3"/>
      <c r="G8" s="3"/>
      <c r="H8" s="3"/>
      <c r="I8" s="196" t="s">
        <v>139</v>
      </c>
      <c r="J8" s="187"/>
      <c r="K8" s="3"/>
      <c r="L8" s="3"/>
      <c r="M8" s="3"/>
      <c r="N8" s="3"/>
      <c r="O8" s="3"/>
      <c r="P8" s="196" t="s">
        <v>139</v>
      </c>
      <c r="Q8" s="187"/>
      <c r="R8" s="3"/>
      <c r="S8" s="3"/>
      <c r="T8" s="3"/>
      <c r="U8" s="3"/>
      <c r="V8" s="3"/>
      <c r="W8" s="196" t="s">
        <v>139</v>
      </c>
      <c r="X8" s="187"/>
      <c r="Y8" s="3"/>
      <c r="Z8" s="3"/>
      <c r="AA8" s="3"/>
      <c r="AB8" s="3"/>
      <c r="AC8" s="3"/>
      <c r="AD8" s="186"/>
      <c r="AE8" s="187"/>
      <c r="AF8" s="3"/>
      <c r="AG8" s="3"/>
      <c r="AH8" s="3"/>
      <c r="AI8" s="3"/>
      <c r="AJ8" s="3"/>
      <c r="AK8" s="3"/>
      <c r="AL8" s="186"/>
      <c r="AM8" s="187"/>
      <c r="AN8" s="3"/>
      <c r="AO8" s="3"/>
      <c r="AP8" s="3"/>
      <c r="AQ8" s="3"/>
      <c r="AR8" s="3"/>
      <c r="AS8" s="186"/>
      <c r="AT8" s="187"/>
      <c r="AU8" s="3"/>
      <c r="AV8" s="3"/>
      <c r="AW8" s="3"/>
      <c r="AX8" s="3"/>
      <c r="AY8" s="186"/>
      <c r="AZ8" s="187"/>
    </row>
    <row r="9" spans="2:52" ht="20.100000000000001" customHeight="1" x14ac:dyDescent="0.2">
      <c r="B9" s="175"/>
      <c r="C9" s="115" t="s">
        <v>109</v>
      </c>
      <c r="D9" s="169" t="s">
        <v>139</v>
      </c>
      <c r="E9" s="63"/>
      <c r="F9" s="63"/>
      <c r="G9" s="63"/>
      <c r="H9" s="63"/>
      <c r="I9" s="196" t="s">
        <v>139</v>
      </c>
      <c r="J9" s="187"/>
      <c r="K9" s="63"/>
      <c r="L9" s="63"/>
      <c r="M9" s="63"/>
      <c r="N9" s="63"/>
      <c r="O9" s="63"/>
      <c r="P9" s="196" t="s">
        <v>139</v>
      </c>
      <c r="Q9" s="187"/>
      <c r="R9" s="63"/>
      <c r="S9" s="63"/>
      <c r="T9" s="63"/>
      <c r="U9" s="63"/>
      <c r="V9" s="63"/>
      <c r="W9" s="196" t="s">
        <v>139</v>
      </c>
      <c r="X9" s="187"/>
      <c r="Y9" s="63"/>
      <c r="Z9" s="63"/>
      <c r="AA9" s="63"/>
      <c r="AB9" s="63"/>
      <c r="AC9" s="63"/>
      <c r="AD9" s="188"/>
      <c r="AE9" s="189"/>
      <c r="AF9" s="63"/>
      <c r="AG9" s="63"/>
      <c r="AH9" s="63"/>
      <c r="AI9" s="63"/>
      <c r="AJ9" s="63"/>
      <c r="AK9" s="63"/>
      <c r="AL9" s="188"/>
      <c r="AM9" s="189"/>
      <c r="AN9" s="63"/>
      <c r="AO9" s="63"/>
      <c r="AP9" s="63"/>
      <c r="AQ9" s="63"/>
      <c r="AR9" s="63"/>
      <c r="AS9" s="188"/>
      <c r="AT9" s="189"/>
      <c r="AU9" s="63"/>
      <c r="AV9" s="63"/>
      <c r="AW9" s="63"/>
      <c r="AX9" s="63"/>
      <c r="AY9" s="188"/>
      <c r="AZ9" s="189"/>
    </row>
    <row r="10" spans="2:52" ht="20.100000000000001" customHeight="1" x14ac:dyDescent="0.2">
      <c r="B10" s="175"/>
      <c r="C10" s="115" t="s">
        <v>104</v>
      </c>
      <c r="D10" s="6">
        <f>'Girder 4'!H130</f>
        <v>683.99370732083048</v>
      </c>
      <c r="E10" s="6">
        <f>'Girder 4'!I130</f>
        <v>684.46674614746064</v>
      </c>
      <c r="F10" s="6">
        <f>'Girder 4'!J130</f>
        <v>684.91016091936194</v>
      </c>
      <c r="G10" s="6">
        <f>'Girder 4'!K130</f>
        <v>685.32395163653462</v>
      </c>
      <c r="H10" s="6">
        <f>'Girder 4'!L130</f>
        <v>685.70811829897843</v>
      </c>
      <c r="I10" s="186">
        <f>'Girder 4'!M130</f>
        <v>686.06266090669362</v>
      </c>
      <c r="J10" s="187"/>
      <c r="K10" s="6">
        <f>'Girder 4'!O130</f>
        <v>686.46559011349871</v>
      </c>
      <c r="L10" s="6">
        <f>'Girder 4'!P130</f>
        <v>686.53617723895582</v>
      </c>
      <c r="M10" s="6">
        <f>'Girder 4'!Q130</f>
        <v>686.82188609129446</v>
      </c>
      <c r="N10" s="6">
        <f>'Girder 4'!R130</f>
        <v>687.13154884008077</v>
      </c>
      <c r="O10" s="6">
        <f>'Girder 4'!S130</f>
        <v>687.39457835985786</v>
      </c>
      <c r="P10" s="186">
        <f>'Girder 4'!T130</f>
        <v>687.61097465062562</v>
      </c>
      <c r="Q10" s="187"/>
      <c r="R10" s="6">
        <f>'Girder 4'!V130</f>
        <v>687.79500878877616</v>
      </c>
      <c r="S10" s="6">
        <f>'Girder 4'!W130</f>
        <v>687.81422029430621</v>
      </c>
      <c r="T10" s="6">
        <f>'Girder 4'!X130</f>
        <v>687.92271825144155</v>
      </c>
      <c r="U10" s="6">
        <f>'Girder 4'!Y130</f>
        <v>687.9941030386218</v>
      </c>
      <c r="V10" s="6">
        <f>'Girder 4'!Z130</f>
        <v>688.00916315031691</v>
      </c>
      <c r="W10" s="186">
        <f>'Girder 4'!AA130</f>
        <v>687.96789858652687</v>
      </c>
      <c r="X10" s="187"/>
      <c r="Y10" s="6">
        <f>'Girder 4'!AC130</f>
        <v>687.87030934725169</v>
      </c>
      <c r="Z10" s="6">
        <f>'Girder 4'!AD130</f>
        <v>687.83553304236887</v>
      </c>
      <c r="AA10" s="6">
        <f>'Girder 4'!AE130</f>
        <v>687.71639543249137</v>
      </c>
      <c r="AB10" s="6">
        <f>'Girder 4'!AF130</f>
        <v>687.5061568422459</v>
      </c>
      <c r="AC10" s="6">
        <f>'Girder 4'!AG130</f>
        <v>687.23959357651529</v>
      </c>
      <c r="AD10" s="186">
        <f>'Girder 4'!AH130</f>
        <v>686.91670563529954</v>
      </c>
      <c r="AE10" s="187"/>
      <c r="AF10" s="6">
        <f>'Girder 4'!AJ130</f>
        <v>686.53846771293217</v>
      </c>
      <c r="AG10" s="6">
        <f>'Girder 4'!AK130</f>
        <v>686.44809537350682</v>
      </c>
      <c r="AH10" s="6">
        <f>'Girder 4'!AL130</f>
        <v>686.10417436446096</v>
      </c>
      <c r="AI10" s="6">
        <f>'Girder 4'!AM130</f>
        <v>685.61382558988601</v>
      </c>
      <c r="AJ10" s="6">
        <f>'Girder 4'!AN130</f>
        <v>685.17928245624819</v>
      </c>
      <c r="AK10" s="6">
        <f>'Girder 4'!AO130</f>
        <v>685.0674213892072</v>
      </c>
      <c r="AL10" s="186">
        <f>'Girder 4'!AP130</f>
        <v>684.46500121042448</v>
      </c>
      <c r="AM10" s="187"/>
      <c r="AN10" s="6">
        <f>'Girder 4'!AR130</f>
        <v>683.86046732018303</v>
      </c>
      <c r="AO10" s="6">
        <f>'Girder 4'!AS130</f>
        <v>683.20837219921793</v>
      </c>
      <c r="AP10" s="6">
        <f>'Girder 4'!AT130</f>
        <v>682.50871584752895</v>
      </c>
      <c r="AQ10" s="6">
        <f>'Girder 4'!AU130</f>
        <v>681.7614982651163</v>
      </c>
      <c r="AR10" s="6">
        <f>'Girder 4'!AV130</f>
        <v>681.74637151052116</v>
      </c>
      <c r="AS10" s="186">
        <f>'Girder 4'!AW130</f>
        <v>680.969188317673</v>
      </c>
      <c r="AT10" s="187"/>
      <c r="AU10" s="6">
        <f>'Girder 4'!AY130</f>
        <v>680.43718831767296</v>
      </c>
      <c r="AV10" s="6">
        <f>'Girder 4'!AZ130</f>
        <v>679.90518831767304</v>
      </c>
      <c r="AW10" s="6">
        <f>'Girder 4'!BA130</f>
        <v>679.37318831767311</v>
      </c>
      <c r="AX10" s="6">
        <f>'Girder 4'!BB130</f>
        <v>678.84118831767307</v>
      </c>
      <c r="AY10" s="186">
        <f>'Girder 4'!BC130</f>
        <v>678.30918831767315</v>
      </c>
      <c r="AZ10" s="187"/>
    </row>
    <row r="11" spans="2:52" ht="20.100000000000001" customHeight="1" thickBot="1" x14ac:dyDescent="0.25">
      <c r="B11" s="175"/>
      <c r="C11" s="115" t="s">
        <v>138</v>
      </c>
      <c r="D11" s="59">
        <f>D10-0.77</f>
        <v>683.2237073208305</v>
      </c>
      <c r="E11" s="59"/>
      <c r="F11" s="7"/>
      <c r="G11" s="59"/>
      <c r="H11" s="7"/>
      <c r="I11" s="199">
        <f>I10-0.77</f>
        <v>685.29266090669364</v>
      </c>
      <c r="J11" s="200"/>
      <c r="K11" s="59"/>
      <c r="L11" s="7"/>
      <c r="M11" s="59"/>
      <c r="N11" s="7"/>
      <c r="O11" s="150"/>
      <c r="P11" s="199">
        <f>P10-0.77</f>
        <v>686.84097465062564</v>
      </c>
      <c r="Q11" s="200"/>
      <c r="R11" s="7"/>
      <c r="S11" s="59"/>
      <c r="T11" s="7"/>
      <c r="U11" s="59"/>
      <c r="V11" s="7"/>
      <c r="W11" s="199">
        <f>W10-0.77</f>
        <v>687.19789858652689</v>
      </c>
      <c r="X11" s="200"/>
      <c r="Y11" s="7"/>
      <c r="Z11" s="59"/>
      <c r="AA11" s="7"/>
      <c r="AB11" s="59"/>
      <c r="AC11" s="7"/>
      <c r="AD11" s="199"/>
      <c r="AE11" s="200"/>
      <c r="AF11" s="7"/>
      <c r="AG11" s="59"/>
      <c r="AH11" s="7"/>
      <c r="AI11" s="59"/>
      <c r="AJ11" s="59"/>
      <c r="AK11" s="7"/>
      <c r="AL11" s="199"/>
      <c r="AM11" s="200"/>
      <c r="AN11" s="7"/>
      <c r="AO11" s="59"/>
      <c r="AP11" s="7"/>
      <c r="AQ11" s="59"/>
      <c r="AR11" s="7"/>
      <c r="AS11" s="199"/>
      <c r="AT11" s="200"/>
      <c r="AU11" s="59"/>
      <c r="AV11" s="7"/>
      <c r="AW11" s="59"/>
      <c r="AX11" s="7"/>
      <c r="AY11" s="199"/>
      <c r="AZ11" s="200"/>
    </row>
    <row r="12" spans="2:52" ht="20.100000000000001" customHeight="1" thickBot="1" x14ac:dyDescent="0.25">
      <c r="B12" s="104"/>
      <c r="C12" s="135"/>
      <c r="D12" s="67"/>
      <c r="E12" s="66"/>
      <c r="F12" s="67"/>
      <c r="G12" s="66"/>
      <c r="H12" s="67"/>
      <c r="I12" s="184"/>
      <c r="J12" s="185"/>
      <c r="K12" s="66"/>
      <c r="L12" s="67"/>
      <c r="M12" s="66"/>
      <c r="N12" s="67"/>
      <c r="O12" s="66"/>
      <c r="P12" s="184"/>
      <c r="Q12" s="185"/>
      <c r="R12" s="67"/>
      <c r="S12" s="66"/>
      <c r="T12" s="67"/>
      <c r="U12" s="66"/>
      <c r="V12" s="67"/>
      <c r="W12" s="184"/>
      <c r="X12" s="185"/>
      <c r="Y12" s="67"/>
      <c r="Z12" s="66"/>
      <c r="AA12" s="67"/>
      <c r="AB12" s="66"/>
      <c r="AC12" s="67"/>
      <c r="AD12" s="184"/>
      <c r="AE12" s="185"/>
      <c r="AF12" s="67"/>
      <c r="AG12" s="66"/>
      <c r="AH12" s="67"/>
      <c r="AI12" s="66"/>
      <c r="AJ12" s="66"/>
      <c r="AK12" s="67"/>
      <c r="AL12" s="184"/>
      <c r="AM12" s="185"/>
      <c r="AN12" s="67"/>
      <c r="AO12" s="66"/>
      <c r="AP12" s="67"/>
      <c r="AQ12" s="66"/>
      <c r="AR12" s="67"/>
      <c r="AS12" s="184"/>
      <c r="AT12" s="185"/>
      <c r="AU12" s="66"/>
      <c r="AV12" s="67"/>
      <c r="AW12" s="66"/>
      <c r="AX12" s="67"/>
      <c r="AY12" s="184"/>
      <c r="AZ12" s="185"/>
    </row>
    <row r="13" spans="2:52" ht="20.100000000000001" customHeight="1" x14ac:dyDescent="0.2">
      <c r="B13" s="175" t="s">
        <v>88</v>
      </c>
      <c r="C13" s="114" t="s">
        <v>61</v>
      </c>
      <c r="D13" s="2">
        <f>'Girder 5'!H125</f>
        <v>4742.3194082081263</v>
      </c>
      <c r="E13" s="2">
        <f>'Girder 5'!I125</f>
        <v>4758.4194082081267</v>
      </c>
      <c r="F13" s="2">
        <f>'Girder 5'!J125</f>
        <v>4774.5194082081271</v>
      </c>
      <c r="G13" s="2">
        <f>'Girder 5'!K125</f>
        <v>4790.6194082081274</v>
      </c>
      <c r="H13" s="2">
        <f>'Girder 5'!L125</f>
        <v>4806.7194082081278</v>
      </c>
      <c r="I13" s="190">
        <f>'Girder 5'!M125</f>
        <v>4822.8194082081263</v>
      </c>
      <c r="J13" s="191"/>
      <c r="K13" s="2">
        <f>'Girder 5'!O125</f>
        <v>4843.0194082081271</v>
      </c>
      <c r="L13" s="2">
        <f>'Girder 5'!P125</f>
        <v>4846.8194082081263</v>
      </c>
      <c r="M13" s="2">
        <f>'Girder 5'!Q125</f>
        <v>4863.2194082081278</v>
      </c>
      <c r="N13" s="2">
        <f>'Girder 5'!R125</f>
        <v>4883.4194082081285</v>
      </c>
      <c r="O13" s="2">
        <f>'Girder 5'!S125</f>
        <v>4903.6194082081292</v>
      </c>
      <c r="P13" s="190">
        <f>'Girder 5'!T125</f>
        <v>4923.8194082081263</v>
      </c>
      <c r="Q13" s="191"/>
      <c r="R13" s="2">
        <f>'Girder 5'!V125</f>
        <v>4946.0194082081271</v>
      </c>
      <c r="S13" s="2">
        <f>'Girder 5'!W125</f>
        <v>4948.8194082081263</v>
      </c>
      <c r="T13" s="2">
        <f>'Girder 5'!X125</f>
        <v>4968.2194082081278</v>
      </c>
      <c r="U13" s="2">
        <f>'Girder 5'!Y125</f>
        <v>4990.4194082081285</v>
      </c>
      <c r="V13" s="2">
        <f>'Girder 5'!Z125</f>
        <v>5012.6194082081292</v>
      </c>
      <c r="W13" s="190">
        <f>'Girder 5'!AA125</f>
        <v>5034.8194082081263</v>
      </c>
      <c r="X13" s="191"/>
      <c r="Y13" s="2">
        <f>'Girder 5'!AC125</f>
        <v>5057.0194082081271</v>
      </c>
      <c r="Z13" s="2">
        <f>'Girder 5'!AD125</f>
        <v>5062.8194082081263</v>
      </c>
      <c r="AA13" s="2">
        <f>'Girder 5'!AE125</f>
        <v>5079.2194082081278</v>
      </c>
      <c r="AB13" s="2">
        <f>'Girder 5'!AF125</f>
        <v>5101.4194082081285</v>
      </c>
      <c r="AC13" s="2">
        <f>'Girder 5'!AG125</f>
        <v>5123.6194082081292</v>
      </c>
      <c r="AD13" s="190">
        <f>'Girder 5'!AH125</f>
        <v>5145.8194082081263</v>
      </c>
      <c r="AE13" s="191"/>
      <c r="AF13" s="2">
        <f>'Girder 5'!AJ125</f>
        <v>5168.2589915414592</v>
      </c>
      <c r="AG13" s="2">
        <f>'Girder 5'!AK125</f>
        <v>5172.8194082081263</v>
      </c>
      <c r="AH13" s="2">
        <f>'Girder 5'!AL125</f>
        <v>5190.698574874792</v>
      </c>
      <c r="AI13" s="2">
        <f>'Girder 5'!AM125</f>
        <v>5213.1381582081249</v>
      </c>
      <c r="AJ13" s="2">
        <f>'Girder 5'!AN125</f>
        <v>5231.5183761745302</v>
      </c>
      <c r="AK13" s="2">
        <f>'Girder 5'!AO125</f>
        <v>5235.5777415414577</v>
      </c>
      <c r="AL13" s="190">
        <f>'Girder 5'!AP125</f>
        <v>5258.0183761745302</v>
      </c>
      <c r="AM13" s="191"/>
      <c r="AN13" s="2">
        <f>'Girder 5'!AR125</f>
        <v>5278.4183761745298</v>
      </c>
      <c r="AO13" s="2">
        <f>'Girder 5'!AS125</f>
        <v>5298.8183761745295</v>
      </c>
      <c r="AP13" s="2">
        <f>'Girder 5'!AT125</f>
        <v>5319.2183761745291</v>
      </c>
      <c r="AQ13" s="2">
        <f>'Girder 5'!AU125</f>
        <v>5339.6183761745287</v>
      </c>
      <c r="AR13" s="2">
        <f>'Girder 5'!AV125</f>
        <v>5340.0183761745302</v>
      </c>
      <c r="AS13" s="190">
        <f>'Girder 5'!AW125</f>
        <v>5360.0183761745302</v>
      </c>
      <c r="AT13" s="191"/>
      <c r="AU13" s="2">
        <f>'Girder 5'!AY125</f>
        <v>5373.3183761745295</v>
      </c>
      <c r="AV13" s="2">
        <f>'Girder 5'!AZ125</f>
        <v>5386.6183761745287</v>
      </c>
      <c r="AW13" s="2">
        <f>'Girder 5'!BA125</f>
        <v>5399.918376174528</v>
      </c>
      <c r="AX13" s="2">
        <f>'Girder 5'!BB125</f>
        <v>5413.2183761745273</v>
      </c>
      <c r="AY13" s="190">
        <f>'Girder 5'!BC125</f>
        <v>5426.5183761745266</v>
      </c>
      <c r="AZ13" s="191"/>
    </row>
    <row r="14" spans="2:52" ht="20.100000000000001" customHeight="1" x14ac:dyDescent="0.2">
      <c r="B14" s="175"/>
      <c r="C14" s="115" t="s">
        <v>106</v>
      </c>
      <c r="D14" s="169" t="s">
        <v>139</v>
      </c>
      <c r="E14" s="3"/>
      <c r="F14" s="3"/>
      <c r="G14" s="3"/>
      <c r="H14" s="3"/>
      <c r="I14" s="196" t="s">
        <v>139</v>
      </c>
      <c r="J14" s="187"/>
      <c r="K14" s="3"/>
      <c r="L14" s="3"/>
      <c r="M14" s="3"/>
      <c r="N14" s="3"/>
      <c r="O14" s="3"/>
      <c r="P14" s="196" t="s">
        <v>139</v>
      </c>
      <c r="Q14" s="187"/>
      <c r="R14" s="3"/>
      <c r="S14" s="3"/>
      <c r="T14" s="3"/>
      <c r="U14" s="3"/>
      <c r="V14" s="3"/>
      <c r="W14" s="196" t="s">
        <v>139</v>
      </c>
      <c r="X14" s="187"/>
      <c r="Y14" s="3"/>
      <c r="Z14" s="3"/>
      <c r="AA14" s="3"/>
      <c r="AB14" s="3"/>
      <c r="AC14" s="3"/>
      <c r="AD14" s="201"/>
      <c r="AE14" s="202"/>
      <c r="AF14" s="3"/>
      <c r="AG14" s="3"/>
      <c r="AH14" s="3"/>
      <c r="AI14" s="3"/>
      <c r="AJ14" s="3"/>
      <c r="AK14" s="3"/>
      <c r="AL14" s="201"/>
      <c r="AM14" s="202"/>
      <c r="AN14" s="3"/>
      <c r="AO14" s="3"/>
      <c r="AP14" s="3"/>
      <c r="AQ14" s="3"/>
      <c r="AR14" s="3"/>
      <c r="AS14" s="201"/>
      <c r="AT14" s="202"/>
      <c r="AU14" s="3"/>
      <c r="AV14" s="3"/>
      <c r="AW14" s="3"/>
      <c r="AX14" s="3"/>
      <c r="AY14" s="201"/>
      <c r="AZ14" s="202"/>
    </row>
    <row r="15" spans="2:52" ht="20.100000000000001" customHeight="1" x14ac:dyDescent="0.2">
      <c r="B15" s="175"/>
      <c r="C15" s="115" t="s">
        <v>107</v>
      </c>
      <c r="D15" s="169" t="s">
        <v>139</v>
      </c>
      <c r="E15" s="3"/>
      <c r="F15" s="3"/>
      <c r="G15" s="3"/>
      <c r="H15" s="3"/>
      <c r="I15" s="196" t="s">
        <v>139</v>
      </c>
      <c r="J15" s="187"/>
      <c r="K15" s="3"/>
      <c r="L15" s="3"/>
      <c r="M15" s="3"/>
      <c r="N15" s="3"/>
      <c r="O15" s="3"/>
      <c r="P15" s="196" t="s">
        <v>139</v>
      </c>
      <c r="Q15" s="187"/>
      <c r="R15" s="3"/>
      <c r="S15" s="3"/>
      <c r="T15" s="3"/>
      <c r="U15" s="3"/>
      <c r="V15" s="3"/>
      <c r="W15" s="196" t="s">
        <v>139</v>
      </c>
      <c r="X15" s="187"/>
      <c r="Y15" s="3"/>
      <c r="Z15" s="3"/>
      <c r="AA15" s="3"/>
      <c r="AB15" s="3"/>
      <c r="AC15" s="3"/>
      <c r="AD15" s="201"/>
      <c r="AE15" s="202"/>
      <c r="AF15" s="3"/>
      <c r="AG15" s="3"/>
      <c r="AH15" s="3"/>
      <c r="AI15" s="3"/>
      <c r="AJ15" s="3"/>
      <c r="AK15" s="3"/>
      <c r="AL15" s="201"/>
      <c r="AM15" s="202"/>
      <c r="AN15" s="3"/>
      <c r="AO15" s="3"/>
      <c r="AP15" s="3"/>
      <c r="AQ15" s="3"/>
      <c r="AR15" s="3"/>
      <c r="AS15" s="201"/>
      <c r="AT15" s="202"/>
      <c r="AU15" s="3"/>
      <c r="AV15" s="3"/>
      <c r="AW15" s="3"/>
      <c r="AX15" s="3"/>
      <c r="AY15" s="201"/>
      <c r="AZ15" s="202"/>
    </row>
    <row r="16" spans="2:52" ht="20.100000000000001" customHeight="1" x14ac:dyDescent="0.2">
      <c r="B16" s="175"/>
      <c r="C16" s="115" t="s">
        <v>108</v>
      </c>
      <c r="D16" s="169" t="s">
        <v>139</v>
      </c>
      <c r="E16" s="3"/>
      <c r="F16" s="3"/>
      <c r="G16" s="3"/>
      <c r="H16" s="3"/>
      <c r="I16" s="196" t="s">
        <v>139</v>
      </c>
      <c r="J16" s="187"/>
      <c r="K16" s="3"/>
      <c r="L16" s="3"/>
      <c r="M16" s="3"/>
      <c r="N16" s="3"/>
      <c r="O16" s="3"/>
      <c r="P16" s="196" t="s">
        <v>139</v>
      </c>
      <c r="Q16" s="187"/>
      <c r="R16" s="3"/>
      <c r="S16" s="3"/>
      <c r="T16" s="3"/>
      <c r="U16" s="3"/>
      <c r="V16" s="3"/>
      <c r="W16" s="196" t="s">
        <v>139</v>
      </c>
      <c r="X16" s="187"/>
      <c r="Y16" s="3"/>
      <c r="Z16" s="3"/>
      <c r="AA16" s="3"/>
      <c r="AB16" s="3"/>
      <c r="AC16" s="3"/>
      <c r="AD16" s="201"/>
      <c r="AE16" s="202"/>
      <c r="AF16" s="3"/>
      <c r="AG16" s="3"/>
      <c r="AH16" s="3"/>
      <c r="AI16" s="3"/>
      <c r="AJ16" s="3"/>
      <c r="AK16" s="3"/>
      <c r="AL16" s="201"/>
      <c r="AM16" s="202"/>
      <c r="AN16" s="3"/>
      <c r="AO16" s="3"/>
      <c r="AP16" s="3"/>
      <c r="AQ16" s="3"/>
      <c r="AR16" s="3"/>
      <c r="AS16" s="201"/>
      <c r="AT16" s="202"/>
      <c r="AU16" s="3"/>
      <c r="AV16" s="3"/>
      <c r="AW16" s="3"/>
      <c r="AX16" s="3"/>
      <c r="AY16" s="201"/>
      <c r="AZ16" s="202"/>
    </row>
    <row r="17" spans="2:52" ht="20.100000000000001" customHeight="1" x14ac:dyDescent="0.2">
      <c r="B17" s="175"/>
      <c r="C17" s="115" t="s">
        <v>109</v>
      </c>
      <c r="D17" s="169" t="s">
        <v>139</v>
      </c>
      <c r="E17" s="3"/>
      <c r="F17" s="3"/>
      <c r="G17" s="3"/>
      <c r="H17" s="3"/>
      <c r="I17" s="196" t="s">
        <v>139</v>
      </c>
      <c r="J17" s="187"/>
      <c r="K17" s="3"/>
      <c r="L17" s="3"/>
      <c r="M17" s="3"/>
      <c r="N17" s="3"/>
      <c r="O17" s="3"/>
      <c r="P17" s="196" t="s">
        <v>139</v>
      </c>
      <c r="Q17" s="187"/>
      <c r="R17" s="3"/>
      <c r="S17" s="3"/>
      <c r="T17" s="3"/>
      <c r="U17" s="3"/>
      <c r="V17" s="3"/>
      <c r="W17" s="196" t="s">
        <v>139</v>
      </c>
      <c r="X17" s="187"/>
      <c r="Y17" s="3"/>
      <c r="Z17" s="3"/>
      <c r="AA17" s="3"/>
      <c r="AB17" s="3"/>
      <c r="AC17" s="3"/>
      <c r="AD17" s="201"/>
      <c r="AE17" s="202"/>
      <c r="AF17" s="3"/>
      <c r="AG17" s="3"/>
      <c r="AH17" s="3"/>
      <c r="AI17" s="3"/>
      <c r="AJ17" s="3"/>
      <c r="AK17" s="3"/>
      <c r="AL17" s="201"/>
      <c r="AM17" s="202"/>
      <c r="AN17" s="3"/>
      <c r="AO17" s="3"/>
      <c r="AP17" s="3"/>
      <c r="AQ17" s="3"/>
      <c r="AR17" s="3"/>
      <c r="AS17" s="201"/>
      <c r="AT17" s="202"/>
      <c r="AU17" s="3"/>
      <c r="AV17" s="3"/>
      <c r="AW17" s="3"/>
      <c r="AX17" s="3"/>
      <c r="AY17" s="201"/>
      <c r="AZ17" s="202"/>
    </row>
    <row r="18" spans="2:52" ht="20.100000000000001" customHeight="1" x14ac:dyDescent="0.2">
      <c r="B18" s="175"/>
      <c r="C18" s="115" t="s">
        <v>104</v>
      </c>
      <c r="D18" s="59">
        <f>'Girder 5'!H130</f>
        <v>684.04236326795751</v>
      </c>
      <c r="E18" s="59">
        <f>'Girder 5'!I130</f>
        <v>684.50167639516144</v>
      </c>
      <c r="F18" s="59">
        <f>'Girder 5'!J130</f>
        <v>684.93136546763674</v>
      </c>
      <c r="G18" s="59">
        <f>'Girder 5'!K130</f>
        <v>685.33143048538329</v>
      </c>
      <c r="H18" s="59">
        <f>'Girder 5'!L130</f>
        <v>685.70187144840111</v>
      </c>
      <c r="I18" s="186">
        <f>'Girder 5'!M130</f>
        <v>686.04268835669018</v>
      </c>
      <c r="J18" s="187"/>
      <c r="K18" s="59">
        <f>'Girder 5'!O130</f>
        <v>686.42839649961911</v>
      </c>
      <c r="L18" s="59">
        <f>'Girder 5'!P130</f>
        <v>686.49574401900054</v>
      </c>
      <c r="M18" s="59">
        <f>'Girder 5'!Q130</f>
        <v>686.7674714135386</v>
      </c>
      <c r="N18" s="59">
        <f>'Girder 5'!R130</f>
        <v>687.05991309844887</v>
      </c>
      <c r="O18" s="59">
        <f>'Girder 5'!S130</f>
        <v>687.3057215543497</v>
      </c>
      <c r="P18" s="186">
        <f>'Girder 5'!T130</f>
        <v>687.50489678124131</v>
      </c>
      <c r="Q18" s="187"/>
      <c r="R18" s="59">
        <f>'Girder 5'!V130</f>
        <v>687.67000479968635</v>
      </c>
      <c r="S18" s="59">
        <f>'Girder 5'!W130</f>
        <v>687.68682922705534</v>
      </c>
      <c r="T18" s="59">
        <f>'Girder 5'!X130</f>
        <v>687.77878814264614</v>
      </c>
      <c r="U18" s="59">
        <f>'Girder 5'!Y130</f>
        <v>687.83124681012089</v>
      </c>
      <c r="V18" s="59">
        <f>'Girder 5'!Z130</f>
        <v>687.8273808021105</v>
      </c>
      <c r="W18" s="186">
        <f>'Girder 5'!AA130</f>
        <v>687.76719011861496</v>
      </c>
      <c r="X18" s="187"/>
      <c r="Y18" s="59">
        <f>'Girder 5'!AC130</f>
        <v>687.65067475963428</v>
      </c>
      <c r="Z18" s="59">
        <f>'Girder 5'!AD130</f>
        <v>687.61095379284643</v>
      </c>
      <c r="AA18" s="59">
        <f>'Girder 5'!AE130</f>
        <v>687.47783472516846</v>
      </c>
      <c r="AB18" s="59">
        <f>'Girder 5'!AF130</f>
        <v>687.2486700152175</v>
      </c>
      <c r="AC18" s="59">
        <f>'Girder 5'!AG130</f>
        <v>686.96318062978139</v>
      </c>
      <c r="AD18" s="186">
        <f>'Girder 5'!AH130</f>
        <v>686.62136656886014</v>
      </c>
      <c r="AE18" s="187"/>
      <c r="AF18" s="59">
        <f>'Girder 5'!AJ130</f>
        <v>686.21862389332307</v>
      </c>
      <c r="AG18" s="59">
        <f>'Girder 5'!AK130</f>
        <v>686.12973805337151</v>
      </c>
      <c r="AH18" s="59">
        <f>'Girder 5'!AL130</f>
        <v>685.75833426573718</v>
      </c>
      <c r="AI18" s="59">
        <f>'Girder 5'!AM130</f>
        <v>685.24049768610246</v>
      </c>
      <c r="AJ18" s="59">
        <f>'Girder 5'!AN130</f>
        <v>684.77346573443947</v>
      </c>
      <c r="AK18" s="59">
        <f>'Girder 5'!AO130</f>
        <v>684.66511415441903</v>
      </c>
      <c r="AL18" s="186">
        <f>'Girder 5'!AP130</f>
        <v>684.03215266963798</v>
      </c>
      <c r="AM18" s="187"/>
      <c r="AN18" s="59">
        <f>'Girder 5'!AR130</f>
        <v>683.4068093791268</v>
      </c>
      <c r="AO18" s="59">
        <f>'Girder 5'!AS130</f>
        <v>682.73390485789196</v>
      </c>
      <c r="AP18" s="59">
        <f>'Girder 5'!AT130</f>
        <v>682.01343910593334</v>
      </c>
      <c r="AQ18" s="59">
        <f>'Girder 5'!AU130</f>
        <v>681.24541212325096</v>
      </c>
      <c r="AR18" s="59">
        <f>'Girder 5'!AV130</f>
        <v>681.22987734119954</v>
      </c>
      <c r="AS18" s="186">
        <f>'Girder 5'!AW130</f>
        <v>680.43796495301876</v>
      </c>
      <c r="AT18" s="187"/>
      <c r="AU18" s="59">
        <f>'Girder 5'!AY130</f>
        <v>679.90596495301884</v>
      </c>
      <c r="AV18" s="59">
        <f>'Girder 5'!AZ130</f>
        <v>679.37396495301891</v>
      </c>
      <c r="AW18" s="59">
        <f>'Girder 5'!BA130</f>
        <v>678.84196495301887</v>
      </c>
      <c r="AX18" s="59">
        <f>'Girder 5'!BB130</f>
        <v>678.30996495301895</v>
      </c>
      <c r="AY18" s="186">
        <f>'Girder 5'!BC130</f>
        <v>677.77796495301891</v>
      </c>
      <c r="AZ18" s="187"/>
    </row>
    <row r="19" spans="2:52" ht="20.100000000000001" customHeight="1" thickBot="1" x14ac:dyDescent="0.25">
      <c r="B19" s="175"/>
      <c r="C19" s="115" t="s">
        <v>138</v>
      </c>
      <c r="D19" s="59">
        <f>D18-0.77</f>
        <v>683.27236326795753</v>
      </c>
      <c r="E19" s="62"/>
      <c r="F19" s="63"/>
      <c r="G19" s="62"/>
      <c r="H19" s="63"/>
      <c r="I19" s="199">
        <f>I18-0.77</f>
        <v>685.2726883566902</v>
      </c>
      <c r="J19" s="200"/>
      <c r="K19" s="62"/>
      <c r="L19" s="63"/>
      <c r="M19" s="146"/>
      <c r="N19" s="63"/>
      <c r="O19" s="147"/>
      <c r="P19" s="199">
        <f>P18-0.77</f>
        <v>686.73489678124133</v>
      </c>
      <c r="Q19" s="200"/>
      <c r="R19" s="63"/>
      <c r="S19" s="62"/>
      <c r="T19" s="63"/>
      <c r="U19" s="62"/>
      <c r="V19" s="63"/>
      <c r="W19" s="199">
        <f>W18-0.77</f>
        <v>686.99719011861498</v>
      </c>
      <c r="X19" s="200"/>
      <c r="Y19" s="63"/>
      <c r="Z19" s="62"/>
      <c r="AA19" s="63"/>
      <c r="AB19" s="62"/>
      <c r="AC19" s="63"/>
      <c r="AD19" s="188"/>
      <c r="AE19" s="189"/>
      <c r="AF19" s="63"/>
      <c r="AG19" s="62"/>
      <c r="AH19" s="63"/>
      <c r="AI19" s="62"/>
      <c r="AJ19" s="62"/>
      <c r="AK19" s="63"/>
      <c r="AL19" s="188"/>
      <c r="AM19" s="189"/>
      <c r="AN19" s="63"/>
      <c r="AO19" s="62"/>
      <c r="AP19" s="63"/>
      <c r="AQ19" s="62"/>
      <c r="AR19" s="63"/>
      <c r="AS19" s="188"/>
      <c r="AT19" s="189"/>
      <c r="AU19" s="62"/>
      <c r="AV19" s="63"/>
      <c r="AW19" s="62"/>
      <c r="AX19" s="63"/>
      <c r="AY19" s="188"/>
      <c r="AZ19" s="189"/>
    </row>
    <row r="20" spans="2:52" ht="20.100000000000001" customHeight="1" thickBot="1" x14ac:dyDescent="0.25">
      <c r="B20" s="142"/>
      <c r="C20" s="151"/>
      <c r="D20" s="67"/>
      <c r="E20" s="66"/>
      <c r="F20" s="67"/>
      <c r="G20" s="66"/>
      <c r="H20" s="67"/>
      <c r="I20" s="184"/>
      <c r="J20" s="185"/>
      <c r="K20" s="66"/>
      <c r="L20" s="67"/>
      <c r="M20" s="144"/>
      <c r="N20" s="67"/>
      <c r="O20" s="145"/>
      <c r="P20" s="184"/>
      <c r="Q20" s="185"/>
      <c r="R20" s="67"/>
      <c r="S20" s="66"/>
      <c r="T20" s="67"/>
      <c r="U20" s="66"/>
      <c r="V20" s="67"/>
      <c r="W20" s="184"/>
      <c r="X20" s="185"/>
      <c r="Y20" s="67"/>
      <c r="Z20" s="66"/>
      <c r="AA20" s="67"/>
      <c r="AB20" s="66"/>
      <c r="AC20" s="67"/>
      <c r="AD20" s="144"/>
      <c r="AE20" s="145"/>
      <c r="AF20" s="67"/>
      <c r="AG20" s="66"/>
      <c r="AH20" s="67"/>
      <c r="AI20" s="66"/>
      <c r="AJ20" s="66"/>
      <c r="AK20" s="67"/>
      <c r="AL20" s="144"/>
      <c r="AM20" s="145"/>
      <c r="AN20" s="67"/>
      <c r="AO20" s="66"/>
      <c r="AP20" s="67"/>
      <c r="AQ20" s="66"/>
      <c r="AR20" s="67"/>
      <c r="AS20" s="144"/>
      <c r="AT20" s="145"/>
      <c r="AU20" s="66"/>
      <c r="AV20" s="67"/>
      <c r="AW20" s="66"/>
      <c r="AX20" s="67"/>
      <c r="AY20" s="144"/>
      <c r="AZ20" s="145"/>
    </row>
    <row r="21" spans="2:52" ht="20.100000000000001" customHeight="1" x14ac:dyDescent="0.2">
      <c r="B21" s="197" t="s">
        <v>103</v>
      </c>
      <c r="C21" s="114" t="s">
        <v>61</v>
      </c>
      <c r="D21" s="2">
        <f>'Toe Right'!H130</f>
        <v>4747.8306092658604</v>
      </c>
      <c r="E21" s="2">
        <f>'Toe Right'!I130</f>
        <v>4763.9306092658608</v>
      </c>
      <c r="F21" s="2">
        <f>'Toe Right'!J130</f>
        <v>4780.0306092658611</v>
      </c>
      <c r="G21" s="2">
        <f>'Toe Right'!K130</f>
        <v>4796.1306092658615</v>
      </c>
      <c r="H21" s="2">
        <f>'Toe Right'!L130</f>
        <v>4812.2306092658619</v>
      </c>
      <c r="I21" s="190">
        <f>'Toe Right'!M130</f>
        <v>4828.3306092658604</v>
      </c>
      <c r="J21" s="191"/>
      <c r="K21" s="2">
        <f>'Toe Right'!O130</f>
        <v>4848.5306092658611</v>
      </c>
      <c r="L21" s="2">
        <f>'Toe Right'!P130</f>
        <v>4852.3306092658604</v>
      </c>
      <c r="M21" s="2">
        <f>'Toe Right'!Q130</f>
        <v>4868.7306092658619</v>
      </c>
      <c r="N21" s="2">
        <f>'Toe Right'!R130</f>
        <v>4888.9306092658626</v>
      </c>
      <c r="O21" s="2">
        <f>'Toe Right'!S130</f>
        <v>4909.1306092658633</v>
      </c>
      <c r="P21" s="190">
        <f>'Toe Right'!T130</f>
        <v>4929.3306092658604</v>
      </c>
      <c r="Q21" s="191"/>
      <c r="R21" s="2">
        <f>'Toe Right'!V130</f>
        <v>4951.5306092658611</v>
      </c>
      <c r="S21" s="2">
        <f>'Toe Right'!W130</f>
        <v>4954.3306092658604</v>
      </c>
      <c r="T21" s="2">
        <f>'Toe Right'!X130</f>
        <v>4973.7306092658619</v>
      </c>
      <c r="U21" s="2">
        <f>'Toe Right'!Y130</f>
        <v>4995.9306092658626</v>
      </c>
      <c r="V21" s="2">
        <f>'Toe Right'!Z130</f>
        <v>5018.1306092658633</v>
      </c>
      <c r="W21" s="190">
        <f>'Toe Right'!AA130</f>
        <v>5040.3306092658604</v>
      </c>
      <c r="X21" s="191"/>
      <c r="Y21" s="2">
        <f>'Toe Right'!AC130</f>
        <v>5062.5306092658611</v>
      </c>
      <c r="Z21" s="2">
        <f>'Toe Right'!AD130</f>
        <v>5068.3306092658604</v>
      </c>
      <c r="AA21" s="2">
        <f>'Toe Right'!AE130</f>
        <v>5084.7306092658619</v>
      </c>
      <c r="AB21" s="2">
        <f>'Toe Right'!AF130</f>
        <v>5106.9306092658626</v>
      </c>
      <c r="AC21" s="2">
        <f>'Toe Right'!AG130</f>
        <v>5129.1306092658633</v>
      </c>
      <c r="AD21" s="190">
        <f>'Toe Right'!AH130</f>
        <v>5151.3306092658604</v>
      </c>
      <c r="AE21" s="191"/>
      <c r="AF21" s="2">
        <f>'Toe Right'!AJ130</f>
        <v>5173.9868592658604</v>
      </c>
      <c r="AG21" s="2">
        <f>'Toe Right'!AK130</f>
        <v>5178.3306092658604</v>
      </c>
      <c r="AH21" s="2">
        <f>'Toe Right'!AL130</f>
        <v>5196.6431092658604</v>
      </c>
      <c r="AI21" s="2">
        <f>'Toe Right'!AM130</f>
        <v>5219.2993592658604</v>
      </c>
      <c r="AJ21" s="2">
        <f>'Toe Right'!AN130</f>
        <v>5238.1126510067616</v>
      </c>
      <c r="AK21" s="2">
        <f>'Toe Right'!AO130</f>
        <v>5241.9556092658604</v>
      </c>
      <c r="AL21" s="190">
        <f>'Toe Right'!AP130</f>
        <v>5264.6126510067616</v>
      </c>
      <c r="AM21" s="191"/>
      <c r="AN21" s="2">
        <f>'Toe Right'!AR130</f>
        <v>5285.0126510067612</v>
      </c>
      <c r="AO21" s="2">
        <f>'Toe Right'!AS130</f>
        <v>5305.4126510067608</v>
      </c>
      <c r="AP21" s="2">
        <f>'Toe Right'!AT130</f>
        <v>5325.8126510067605</v>
      </c>
      <c r="AQ21" s="2">
        <f>'Toe Right'!AU130</f>
        <v>5346.2126510067601</v>
      </c>
      <c r="AR21" s="2">
        <f>'Toe Right'!AV130</f>
        <v>5346.6126510067616</v>
      </c>
      <c r="AS21" s="190">
        <f>'Toe Right'!AW130</f>
        <v>5366.6126510067616</v>
      </c>
      <c r="AT21" s="191"/>
      <c r="AU21" s="2">
        <f>'Toe Right'!AY130</f>
        <v>5379.9126510067608</v>
      </c>
      <c r="AV21" s="2">
        <f>'Toe Right'!AZ130</f>
        <v>5393.2126510067601</v>
      </c>
      <c r="AW21" s="2">
        <f>'Toe Right'!BA130</f>
        <v>5406.5126510067594</v>
      </c>
      <c r="AX21" s="2">
        <f>'Toe Right'!BB130</f>
        <v>5419.8126510067586</v>
      </c>
      <c r="AY21" s="190">
        <f>'Toe Right'!BC130</f>
        <v>5433.1126510067579</v>
      </c>
      <c r="AZ21" s="191"/>
    </row>
    <row r="22" spans="2:52" ht="20.100000000000001" customHeight="1" x14ac:dyDescent="0.2">
      <c r="B22" s="197"/>
      <c r="C22" s="115" t="s">
        <v>104</v>
      </c>
      <c r="D22" s="6">
        <f>'Toe Right'!H131</f>
        <v>684.07422572333644</v>
      </c>
      <c r="E22" s="6">
        <f>'Toe Right'!I131</f>
        <v>684.52339822185991</v>
      </c>
      <c r="F22" s="6">
        <f>'Toe Right'!J131</f>
        <v>684.94294666565474</v>
      </c>
      <c r="G22" s="6">
        <f>'Toe Right'!K131</f>
        <v>685.33287105472084</v>
      </c>
      <c r="H22" s="6">
        <f>'Toe Right'!L131</f>
        <v>685.69317138905819</v>
      </c>
      <c r="I22" s="186">
        <f>'Toe Right'!M131</f>
        <v>686.02384766866692</v>
      </c>
      <c r="J22" s="187"/>
      <c r="K22" s="6">
        <f>'Toe Right'!O131</f>
        <v>686.39683278679172</v>
      </c>
      <c r="L22" s="6">
        <f>'Toe Right'!P131</f>
        <v>686.46178686586347</v>
      </c>
      <c r="M22" s="6">
        <f>'Toe Right'!Q131</f>
        <v>686.72318467590719</v>
      </c>
      <c r="N22" s="6">
        <f>'Toe Right'!R131</f>
        <v>687.00290333601333</v>
      </c>
      <c r="O22" s="6">
        <f>'Toe Right'!S131</f>
        <v>687.23598876711026</v>
      </c>
      <c r="P22" s="186">
        <f>'Toe Right'!T131</f>
        <v>687.42244096919774</v>
      </c>
      <c r="Q22" s="187"/>
      <c r="R22" s="6">
        <f>'Toe Right'!V131</f>
        <v>687.57356625741249</v>
      </c>
      <c r="S22" s="6">
        <f>'Toe Right'!W131</f>
        <v>687.58862709718494</v>
      </c>
      <c r="T22" s="6">
        <f>'Toe Right'!X131</f>
        <v>687.66836687014222</v>
      </c>
      <c r="U22" s="6">
        <f>'Toe Right'!Y131</f>
        <v>687.70684280738681</v>
      </c>
      <c r="V22" s="6">
        <f>'Toe Right'!Z131</f>
        <v>687.68899406914613</v>
      </c>
      <c r="W22" s="186">
        <f>'Toe Right'!AA131</f>
        <v>687.61482065542043</v>
      </c>
      <c r="X22" s="187"/>
      <c r="Y22" s="6">
        <f>'Toe Right'!AC131</f>
        <v>687.48432256620958</v>
      </c>
      <c r="Z22" s="6">
        <f>'Toe Right'!AD131</f>
        <v>687.44094845368591</v>
      </c>
      <c r="AA22" s="6">
        <f>'Toe Right'!AE131</f>
        <v>687.2974998015136</v>
      </c>
      <c r="AB22" s="6">
        <f>'Toe Right'!AF131</f>
        <v>687.05435236133235</v>
      </c>
      <c r="AC22" s="6">
        <f>'Toe Right'!AG131</f>
        <v>686.75488024566607</v>
      </c>
      <c r="AD22" s="186">
        <f>'Toe Right'!AH131</f>
        <v>686.39908345451465</v>
      </c>
      <c r="AE22" s="187"/>
      <c r="AF22" s="6">
        <f>'Toe Right'!AJ131</f>
        <v>685.97790146728278</v>
      </c>
      <c r="AG22" s="6">
        <f>'Toe Right'!AK131</f>
        <v>685.89044891577316</v>
      </c>
      <c r="AH22" s="6">
        <f>'Toe Right'!AL131</f>
        <v>685.49805586720879</v>
      </c>
      <c r="AI22" s="6">
        <f>'Toe Right'!AM131</f>
        <v>684.95954665429304</v>
      </c>
      <c r="AJ22" s="6">
        <f>'Toe Right'!AN131</f>
        <v>684.46779778019027</v>
      </c>
      <c r="AK22" s="6">
        <f>'Toe Right'!AO131</f>
        <v>684.3623738285354</v>
      </c>
      <c r="AL22" s="186">
        <f>'Toe Right'!AP131</f>
        <v>683.70651344614384</v>
      </c>
      <c r="AM22" s="187"/>
      <c r="AN22" s="6">
        <f>'Toe Right'!AR131</f>
        <v>683.06579604647823</v>
      </c>
      <c r="AO22" s="6">
        <f>'Toe Right'!AS131</f>
        <v>682.37751741608895</v>
      </c>
      <c r="AP22" s="6">
        <f>'Toe Right'!AT131</f>
        <v>681.64167755497579</v>
      </c>
      <c r="AQ22" s="6">
        <f>'Toe Right'!AU131</f>
        <v>680.85827646313896</v>
      </c>
      <c r="AR22" s="6">
        <f>'Toe Right'!AV131</f>
        <v>680.84244022796679</v>
      </c>
      <c r="AS22" s="186">
        <f>'Toe Right'!AW131</f>
        <v>680.04549395972958</v>
      </c>
      <c r="AT22" s="187"/>
      <c r="AU22" s="6">
        <f>'Toe Right'!AY131</f>
        <v>679.51349395972966</v>
      </c>
      <c r="AV22" s="6">
        <f>'Toe Right'!AZ131</f>
        <v>678.98149395972962</v>
      </c>
      <c r="AW22" s="6">
        <f>'Toe Right'!BA131</f>
        <v>678.44949395972969</v>
      </c>
      <c r="AX22" s="6">
        <f>'Toe Right'!BB131</f>
        <v>677.91749395972965</v>
      </c>
      <c r="AY22" s="186">
        <f>'Toe Right'!BC131</f>
        <v>677.38549395972973</v>
      </c>
      <c r="AZ22" s="187"/>
    </row>
    <row r="23" spans="2:52" ht="20.100000000000001" customHeight="1" thickBot="1" x14ac:dyDescent="0.25">
      <c r="B23" s="198"/>
      <c r="C23" s="115" t="s">
        <v>105</v>
      </c>
      <c r="D23" s="47">
        <f>D22</f>
        <v>684.07422572333644</v>
      </c>
      <c r="E23" s="47"/>
      <c r="F23" s="4"/>
      <c r="G23" s="47"/>
      <c r="H23" s="4"/>
      <c r="I23" s="192">
        <f>I22</f>
        <v>686.02384766866692</v>
      </c>
      <c r="J23" s="193"/>
      <c r="K23" s="47"/>
      <c r="L23" s="4"/>
      <c r="M23" s="148"/>
      <c r="N23" s="4"/>
      <c r="O23" s="149"/>
      <c r="P23" s="192">
        <f>P22</f>
        <v>687.42244096919774</v>
      </c>
      <c r="Q23" s="193"/>
      <c r="R23" s="4"/>
      <c r="S23" s="47"/>
      <c r="T23" s="4"/>
      <c r="U23" s="47"/>
      <c r="V23" s="4"/>
      <c r="W23" s="192">
        <f>W22</f>
        <v>687.61482065542043</v>
      </c>
      <c r="X23" s="193"/>
      <c r="Y23" s="4"/>
      <c r="Z23" s="47"/>
      <c r="AA23" s="4"/>
      <c r="AB23" s="47"/>
      <c r="AC23" s="4"/>
      <c r="AD23" s="148"/>
      <c r="AE23" s="149"/>
      <c r="AF23" s="4"/>
      <c r="AG23" s="47"/>
      <c r="AH23" s="4"/>
      <c r="AI23" s="47"/>
      <c r="AJ23" s="47"/>
      <c r="AK23" s="4"/>
      <c r="AL23" s="148"/>
      <c r="AM23" s="149"/>
      <c r="AN23" s="4"/>
      <c r="AO23" s="47"/>
      <c r="AP23" s="4"/>
      <c r="AQ23" s="47"/>
      <c r="AR23" s="4"/>
      <c r="AS23" s="148"/>
      <c r="AT23" s="149"/>
      <c r="AU23" s="47"/>
      <c r="AV23" s="4"/>
      <c r="AW23" s="47"/>
      <c r="AX23" s="4"/>
      <c r="AY23" s="148"/>
      <c r="AZ23" s="149"/>
    </row>
    <row r="24" spans="2:52" ht="20.100000000000001" customHeight="1" thickBot="1" x14ac:dyDescent="0.25">
      <c r="B24" s="106"/>
      <c r="C24" s="135"/>
      <c r="D24" s="67"/>
      <c r="E24" s="66"/>
      <c r="F24" s="67"/>
      <c r="G24" s="66"/>
      <c r="H24" s="67"/>
      <c r="I24" s="184"/>
      <c r="J24" s="185"/>
      <c r="K24" s="66"/>
      <c r="L24" s="67"/>
      <c r="M24" s="66"/>
      <c r="N24" s="67"/>
      <c r="O24" s="66"/>
      <c r="P24" s="184"/>
      <c r="Q24" s="185"/>
      <c r="R24" s="67"/>
      <c r="S24" s="66"/>
      <c r="T24" s="67"/>
      <c r="U24" s="66"/>
      <c r="V24" s="67"/>
      <c r="W24" s="184"/>
      <c r="X24" s="185"/>
      <c r="Y24" s="67"/>
      <c r="Z24" s="66"/>
      <c r="AA24" s="67"/>
      <c r="AB24" s="66"/>
      <c r="AC24" s="67"/>
      <c r="AD24" s="184"/>
      <c r="AE24" s="185"/>
      <c r="AF24" s="67"/>
      <c r="AG24" s="66"/>
      <c r="AH24" s="67"/>
      <c r="AI24" s="66"/>
      <c r="AJ24" s="66"/>
      <c r="AK24" s="67"/>
      <c r="AL24" s="184"/>
      <c r="AM24" s="185"/>
      <c r="AN24" s="67"/>
      <c r="AO24" s="66"/>
      <c r="AP24" s="67"/>
      <c r="AQ24" s="66"/>
      <c r="AR24" s="67"/>
      <c r="AS24" s="184"/>
      <c r="AT24" s="185"/>
      <c r="AU24" s="66"/>
      <c r="AV24" s="67"/>
      <c r="AW24" s="66"/>
      <c r="AX24" s="67"/>
      <c r="AY24" s="184"/>
      <c r="AZ24" s="185"/>
    </row>
    <row r="25" spans="2:52" ht="20.100000000000001" customHeight="1" x14ac:dyDescent="0.2">
      <c r="B25" s="175" t="s">
        <v>89</v>
      </c>
      <c r="C25" s="114" t="s">
        <v>61</v>
      </c>
      <c r="D25" s="2">
        <f>'Girder 6'!H125</f>
        <v>4749.7790136802105</v>
      </c>
      <c r="E25" s="2">
        <f>'Girder 6'!I125</f>
        <v>4765.8790136802108</v>
      </c>
      <c r="F25" s="2">
        <f>'Girder 6'!J125</f>
        <v>4781.9790136802112</v>
      </c>
      <c r="G25" s="2">
        <f>'Girder 6'!K125</f>
        <v>4798.0790136802116</v>
      </c>
      <c r="H25" s="2">
        <f>'Girder 6'!L125</f>
        <v>4814.1790136802119</v>
      </c>
      <c r="I25" s="190">
        <f>'Girder 6'!M125</f>
        <v>4830.2790136802105</v>
      </c>
      <c r="J25" s="191"/>
      <c r="K25" s="2">
        <f>'Girder 6'!O125</f>
        <v>4850.4790136802112</v>
      </c>
      <c r="L25" s="2">
        <f>'Girder 6'!P125</f>
        <v>4854.2790136802105</v>
      </c>
      <c r="M25" s="2">
        <f>'Girder 6'!Q125</f>
        <v>4870.6790136802119</v>
      </c>
      <c r="N25" s="2">
        <f>'Girder 6'!R125</f>
        <v>4890.8790136802127</v>
      </c>
      <c r="O25" s="2">
        <f>'Girder 6'!S125</f>
        <v>4911.0790136802134</v>
      </c>
      <c r="P25" s="190">
        <f>'Girder 6'!T125</f>
        <v>4931.2790136802105</v>
      </c>
      <c r="Q25" s="191"/>
      <c r="R25" s="2">
        <f>'Girder 6'!V125</f>
        <v>4953.4790136802112</v>
      </c>
      <c r="S25" s="2">
        <f>'Girder 6'!W125</f>
        <v>4956.2790136802105</v>
      </c>
      <c r="T25" s="2">
        <f>'Girder 6'!X125</f>
        <v>4975.6790136802119</v>
      </c>
      <c r="U25" s="2">
        <f>'Girder 6'!Y125</f>
        <v>4997.8790136802127</v>
      </c>
      <c r="V25" s="2">
        <f>'Girder 6'!Z125</f>
        <v>5020.0790136802134</v>
      </c>
      <c r="W25" s="190">
        <f>'Girder 6'!AA125</f>
        <v>5042.2790136802105</v>
      </c>
      <c r="X25" s="191"/>
      <c r="Y25" s="2">
        <f>'Girder 6'!AC125</f>
        <v>5064.4790136802112</v>
      </c>
      <c r="Z25" s="2">
        <f>'Girder 6'!AD125</f>
        <v>5070.2790136802105</v>
      </c>
      <c r="AA25" s="2">
        <f>'Girder 6'!AE125</f>
        <v>5086.6790136802119</v>
      </c>
      <c r="AB25" s="2">
        <f>'Girder 6'!AF125</f>
        <v>5108.8790136802127</v>
      </c>
      <c r="AC25" s="2">
        <f>'Girder 6'!AG125</f>
        <v>5131.0790136802134</v>
      </c>
      <c r="AD25" s="190">
        <f>'Girder 6'!AH125</f>
        <v>5153.2790136802105</v>
      </c>
      <c r="AE25" s="191"/>
      <c r="AF25" s="2">
        <f>'Girder 6'!AJ125</f>
        <v>5176.0123470135441</v>
      </c>
      <c r="AG25" s="2">
        <f>'Girder 6'!AK125</f>
        <v>5180.2790136802105</v>
      </c>
      <c r="AH25" s="2">
        <f>'Girder 6'!AL125</f>
        <v>5198.7456803468776</v>
      </c>
      <c r="AI25" s="2">
        <f>'Girder 6'!AM125</f>
        <v>5221.4790136802112</v>
      </c>
      <c r="AJ25" s="2">
        <f>'Girder 6'!AN125</f>
        <v>5240.4439602908842</v>
      </c>
      <c r="AK25" s="2">
        <f>'Girder 6'!AO125</f>
        <v>5244.2123470135448</v>
      </c>
      <c r="AL25" s="190">
        <f>'Girder 6'!AP125</f>
        <v>5266.9439602908842</v>
      </c>
      <c r="AM25" s="191"/>
      <c r="AN25" s="2">
        <f>'Girder 6'!AR125</f>
        <v>5287.3439602908838</v>
      </c>
      <c r="AO25" s="2">
        <f>'Girder 6'!AS125</f>
        <v>5307.7439602908835</v>
      </c>
      <c r="AP25" s="2">
        <f>'Girder 6'!AT125</f>
        <v>5328.1439602908831</v>
      </c>
      <c r="AQ25" s="2">
        <f>'Girder 6'!AU125</f>
        <v>5348.5439602908828</v>
      </c>
      <c r="AR25" s="2">
        <f>'Girder 6'!AV125</f>
        <v>5348.9439602908842</v>
      </c>
      <c r="AS25" s="190">
        <f>'Girder 6'!AW125</f>
        <v>5368.9439602908842</v>
      </c>
      <c r="AT25" s="191"/>
      <c r="AU25" s="2">
        <f>'Girder 6'!AY125</f>
        <v>5382.2439602908835</v>
      </c>
      <c r="AV25" s="2">
        <f>'Girder 6'!AZ125</f>
        <v>5395.5439602908828</v>
      </c>
      <c r="AW25" s="2">
        <f>'Girder 6'!BA125</f>
        <v>5408.843960290882</v>
      </c>
      <c r="AX25" s="2">
        <f>'Girder 6'!BB125</f>
        <v>5422.1439602908813</v>
      </c>
      <c r="AY25" s="190">
        <f>'Girder 6'!BC125</f>
        <v>5435.4439602908806</v>
      </c>
      <c r="AZ25" s="191"/>
    </row>
    <row r="26" spans="2:52" ht="20.100000000000001" customHeight="1" x14ac:dyDescent="0.2">
      <c r="B26" s="175"/>
      <c r="C26" s="115" t="s">
        <v>106</v>
      </c>
      <c r="D26" s="169" t="s">
        <v>139</v>
      </c>
      <c r="E26" s="3"/>
      <c r="F26" s="3"/>
      <c r="G26" s="3"/>
      <c r="H26" s="3"/>
      <c r="I26" s="196" t="s">
        <v>139</v>
      </c>
      <c r="J26" s="187"/>
      <c r="K26" s="3"/>
      <c r="L26" s="3"/>
      <c r="M26" s="3"/>
      <c r="N26" s="3"/>
      <c r="O26" s="3"/>
      <c r="P26" s="196" t="s">
        <v>139</v>
      </c>
      <c r="Q26" s="187"/>
      <c r="R26" s="3"/>
      <c r="S26" s="3"/>
      <c r="T26" s="3"/>
      <c r="U26" s="3"/>
      <c r="V26" s="3"/>
      <c r="W26" s="196" t="s">
        <v>139</v>
      </c>
      <c r="X26" s="187"/>
      <c r="Y26" s="3"/>
      <c r="Z26" s="3"/>
      <c r="AA26" s="3"/>
      <c r="AB26" s="3"/>
      <c r="AC26" s="3"/>
      <c r="AD26" s="152"/>
      <c r="AE26" s="153"/>
      <c r="AF26" s="3"/>
      <c r="AG26" s="3"/>
      <c r="AH26" s="3"/>
      <c r="AI26" s="3"/>
      <c r="AJ26" s="3"/>
      <c r="AK26" s="3"/>
      <c r="AL26" s="152"/>
      <c r="AM26" s="153"/>
      <c r="AN26" s="3"/>
      <c r="AO26" s="3"/>
      <c r="AP26" s="3"/>
      <c r="AQ26" s="3"/>
      <c r="AR26" s="3"/>
      <c r="AS26" s="152"/>
      <c r="AT26" s="153"/>
      <c r="AU26" s="3"/>
      <c r="AV26" s="3"/>
      <c r="AW26" s="3"/>
      <c r="AX26" s="3"/>
      <c r="AY26" s="152"/>
      <c r="AZ26" s="153"/>
    </row>
    <row r="27" spans="2:52" ht="20.100000000000001" customHeight="1" x14ac:dyDescent="0.2">
      <c r="B27" s="175"/>
      <c r="C27" s="115" t="s">
        <v>107</v>
      </c>
      <c r="D27" s="169" t="s">
        <v>139</v>
      </c>
      <c r="E27" s="3"/>
      <c r="F27" s="3"/>
      <c r="G27" s="3"/>
      <c r="H27" s="3"/>
      <c r="I27" s="196" t="s">
        <v>139</v>
      </c>
      <c r="J27" s="187"/>
      <c r="K27" s="3"/>
      <c r="L27" s="3"/>
      <c r="M27" s="3"/>
      <c r="N27" s="3"/>
      <c r="O27" s="3"/>
      <c r="P27" s="196" t="s">
        <v>139</v>
      </c>
      <c r="Q27" s="187"/>
      <c r="R27" s="3"/>
      <c r="S27" s="3"/>
      <c r="T27" s="3"/>
      <c r="U27" s="3"/>
      <c r="V27" s="3"/>
      <c r="W27" s="196" t="s">
        <v>139</v>
      </c>
      <c r="X27" s="187"/>
      <c r="Y27" s="3"/>
      <c r="Z27" s="3"/>
      <c r="AA27" s="3"/>
      <c r="AB27" s="3"/>
      <c r="AC27" s="3"/>
      <c r="AD27" s="152"/>
      <c r="AE27" s="153"/>
      <c r="AF27" s="3"/>
      <c r="AG27" s="3"/>
      <c r="AH27" s="3"/>
      <c r="AI27" s="3"/>
      <c r="AJ27" s="3"/>
      <c r="AK27" s="3"/>
      <c r="AL27" s="152"/>
      <c r="AM27" s="153"/>
      <c r="AN27" s="3"/>
      <c r="AO27" s="3"/>
      <c r="AP27" s="3"/>
      <c r="AQ27" s="3"/>
      <c r="AR27" s="3"/>
      <c r="AS27" s="152"/>
      <c r="AT27" s="153"/>
      <c r="AU27" s="3"/>
      <c r="AV27" s="3"/>
      <c r="AW27" s="3"/>
      <c r="AX27" s="3"/>
      <c r="AY27" s="152"/>
      <c r="AZ27" s="153"/>
    </row>
    <row r="28" spans="2:52" ht="20.100000000000001" customHeight="1" x14ac:dyDescent="0.2">
      <c r="B28" s="175"/>
      <c r="C28" s="115" t="s">
        <v>108</v>
      </c>
      <c r="D28" s="169" t="s">
        <v>139</v>
      </c>
      <c r="E28" s="3"/>
      <c r="F28" s="3"/>
      <c r="G28" s="3"/>
      <c r="H28" s="3"/>
      <c r="I28" s="196" t="s">
        <v>139</v>
      </c>
      <c r="J28" s="187"/>
      <c r="K28" s="3"/>
      <c r="L28" s="3"/>
      <c r="M28" s="3"/>
      <c r="N28" s="3"/>
      <c r="O28" s="3"/>
      <c r="P28" s="196" t="s">
        <v>139</v>
      </c>
      <c r="Q28" s="187"/>
      <c r="R28" s="3"/>
      <c r="S28" s="3"/>
      <c r="T28" s="3"/>
      <c r="U28" s="3"/>
      <c r="V28" s="3"/>
      <c r="W28" s="196" t="s">
        <v>139</v>
      </c>
      <c r="X28" s="187"/>
      <c r="Y28" s="3"/>
      <c r="Z28" s="3"/>
      <c r="AA28" s="3"/>
      <c r="AB28" s="3"/>
      <c r="AC28" s="3"/>
      <c r="AD28" s="152"/>
      <c r="AE28" s="153"/>
      <c r="AF28" s="3"/>
      <c r="AG28" s="3"/>
      <c r="AH28" s="3"/>
      <c r="AI28" s="3"/>
      <c r="AJ28" s="3"/>
      <c r="AK28" s="3"/>
      <c r="AL28" s="152"/>
      <c r="AM28" s="153"/>
      <c r="AN28" s="3"/>
      <c r="AO28" s="3"/>
      <c r="AP28" s="3"/>
      <c r="AQ28" s="3"/>
      <c r="AR28" s="3"/>
      <c r="AS28" s="152"/>
      <c r="AT28" s="153"/>
      <c r="AU28" s="3"/>
      <c r="AV28" s="3"/>
      <c r="AW28" s="3"/>
      <c r="AX28" s="3"/>
      <c r="AY28" s="152"/>
      <c r="AZ28" s="153"/>
    </row>
    <row r="29" spans="2:52" ht="20.100000000000001" customHeight="1" x14ac:dyDescent="0.2">
      <c r="B29" s="175"/>
      <c r="C29" s="115" t="s">
        <v>109</v>
      </c>
      <c r="D29" s="169" t="s">
        <v>139</v>
      </c>
      <c r="E29" s="3"/>
      <c r="F29" s="3"/>
      <c r="G29" s="3"/>
      <c r="H29" s="3"/>
      <c r="I29" s="196" t="s">
        <v>139</v>
      </c>
      <c r="J29" s="187"/>
      <c r="K29" s="3"/>
      <c r="L29" s="3"/>
      <c r="M29" s="3"/>
      <c r="N29" s="3"/>
      <c r="O29" s="3"/>
      <c r="P29" s="196" t="s">
        <v>139</v>
      </c>
      <c r="Q29" s="187"/>
      <c r="R29" s="3"/>
      <c r="S29" s="3"/>
      <c r="T29" s="3"/>
      <c r="U29" s="3"/>
      <c r="V29" s="3"/>
      <c r="W29" s="196" t="s">
        <v>139</v>
      </c>
      <c r="X29" s="187"/>
      <c r="Y29" s="3"/>
      <c r="Z29" s="3"/>
      <c r="AA29" s="3"/>
      <c r="AB29" s="3"/>
      <c r="AC29" s="3"/>
      <c r="AD29" s="152"/>
      <c r="AE29" s="153"/>
      <c r="AF29" s="3"/>
      <c r="AG29" s="3"/>
      <c r="AH29" s="3"/>
      <c r="AI29" s="3"/>
      <c r="AJ29" s="3"/>
      <c r="AK29" s="3"/>
      <c r="AL29" s="152"/>
      <c r="AM29" s="153"/>
      <c r="AN29" s="3"/>
      <c r="AO29" s="3"/>
      <c r="AP29" s="3"/>
      <c r="AQ29" s="3"/>
      <c r="AR29" s="3"/>
      <c r="AS29" s="152"/>
      <c r="AT29" s="153"/>
      <c r="AU29" s="3"/>
      <c r="AV29" s="3"/>
      <c r="AW29" s="3"/>
      <c r="AX29" s="3"/>
      <c r="AY29" s="152"/>
      <c r="AZ29" s="153"/>
    </row>
    <row r="30" spans="2:52" ht="20.100000000000001" customHeight="1" x14ac:dyDescent="0.2">
      <c r="B30" s="175"/>
      <c r="C30" s="115" t="s">
        <v>104</v>
      </c>
      <c r="D30" s="59">
        <f>'Girder 6'!H130</f>
        <v>684.08465969318706</v>
      </c>
      <c r="E30" s="59">
        <f>'Girder 6'!I130</f>
        <v>684.53024712096499</v>
      </c>
      <c r="F30" s="59">
        <f>'Girder 6'!J130</f>
        <v>684.94621049401417</v>
      </c>
      <c r="G30" s="59">
        <f>'Girder 6'!K130</f>
        <v>685.33254981233472</v>
      </c>
      <c r="H30" s="59">
        <f>'Girder 6'!L130</f>
        <v>685.68926507592641</v>
      </c>
      <c r="I30" s="186">
        <f>'Girder 6'!M130</f>
        <v>686.01635628478948</v>
      </c>
      <c r="J30" s="187"/>
      <c r="K30" s="59">
        <f>'Girder 6'!O130</f>
        <v>686.38484336384215</v>
      </c>
      <c r="L30" s="59">
        <f>'Girder 6'!P130</f>
        <v>686.4489512771479</v>
      </c>
      <c r="M30" s="59">
        <f>'Girder 6'!Q130</f>
        <v>686.70669721388549</v>
      </c>
      <c r="N30" s="59">
        <f>'Girder 6'!R130</f>
        <v>686.98191783491961</v>
      </c>
      <c r="O30" s="59">
        <f>'Girder 6'!S130</f>
        <v>687.21050522694429</v>
      </c>
      <c r="P30" s="186">
        <f>'Girder 6'!T130</f>
        <v>687.39245938995964</v>
      </c>
      <c r="Q30" s="187"/>
      <c r="R30" s="59">
        <f>'Girder 6'!V130</f>
        <v>687.53864128869918</v>
      </c>
      <c r="S30" s="59">
        <f>'Girder 6'!W130</f>
        <v>687.55307863790711</v>
      </c>
      <c r="T30" s="59">
        <f>'Girder 6'!X130</f>
        <v>687.62849851195347</v>
      </c>
      <c r="U30" s="59">
        <f>'Girder 6'!Y130</f>
        <v>687.66203105972272</v>
      </c>
      <c r="V30" s="59">
        <f>'Girder 6'!Z130</f>
        <v>687.63923893200683</v>
      </c>
      <c r="W30" s="186">
        <f>'Girder 6'!AA130</f>
        <v>687.5601221288058</v>
      </c>
      <c r="X30" s="187"/>
      <c r="Y30" s="59">
        <f>'Girder 6'!AC130</f>
        <v>687.42468065011963</v>
      </c>
      <c r="Z30" s="59">
        <f>'Girder 6'!AD130</f>
        <v>687.38001502142663</v>
      </c>
      <c r="AA30" s="59">
        <f>'Girder 6'!AE130</f>
        <v>687.23291449594819</v>
      </c>
      <c r="AB30" s="59">
        <f>'Girder 6'!AF130</f>
        <v>686.98482366629173</v>
      </c>
      <c r="AC30" s="59">
        <f>'Girder 6'!AG130</f>
        <v>686.68040816115013</v>
      </c>
      <c r="AD30" s="186">
        <f>'Girder 6'!AH130</f>
        <v>686.31966798052338</v>
      </c>
      <c r="AE30" s="187"/>
      <c r="AF30" s="59">
        <f>'Girder 6'!AJ130</f>
        <v>685.89189072161196</v>
      </c>
      <c r="AG30" s="59">
        <f>'Girder 6'!AK130</f>
        <v>685.80502121133895</v>
      </c>
      <c r="AH30" s="59">
        <f>'Girder 6'!AL130</f>
        <v>685.40504998850474</v>
      </c>
      <c r="AI30" s="59">
        <f>'Girder 6'!AM130</f>
        <v>684.85914578120185</v>
      </c>
      <c r="AJ30" s="59">
        <f>'Girder 6'!AN130</f>
        <v>684.35854430417396</v>
      </c>
      <c r="AK30" s="59">
        <f>'Girder 6'!AO130</f>
        <v>684.25417809970327</v>
      </c>
      <c r="AL30" s="186">
        <f>'Girder 6'!AP130</f>
        <v>683.59019942039458</v>
      </c>
      <c r="AM30" s="187"/>
      <c r="AN30" s="59">
        <f>'Girder 6'!AR130</f>
        <v>682.94404672961377</v>
      </c>
      <c r="AO30" s="59">
        <f>'Girder 6'!AS130</f>
        <v>682.25033280810919</v>
      </c>
      <c r="AP30" s="59">
        <f>'Girder 6'!AT130</f>
        <v>681.50905765588084</v>
      </c>
      <c r="AQ30" s="59">
        <f>'Girder 6'!AU130</f>
        <v>680.72022127292871</v>
      </c>
      <c r="AR30" s="59">
        <f>'Girder 6'!AV130</f>
        <v>680.70427846342102</v>
      </c>
      <c r="AS30" s="186">
        <f>'Girder 6'!AW130</f>
        <v>679.90674158836464</v>
      </c>
      <c r="AT30" s="187"/>
      <c r="AU30" s="59">
        <f>'Girder 6'!AY130</f>
        <v>679.3747415883646</v>
      </c>
      <c r="AV30" s="59">
        <f>'Girder 6'!AZ130</f>
        <v>678.84274158836467</v>
      </c>
      <c r="AW30" s="59">
        <f>'Girder 6'!BA130</f>
        <v>678.31074158836475</v>
      </c>
      <c r="AX30" s="59">
        <f>'Girder 6'!BB130</f>
        <v>677.77874158836471</v>
      </c>
      <c r="AY30" s="186">
        <f>'Girder 6'!BC130</f>
        <v>677.24674158836478</v>
      </c>
      <c r="AZ30" s="187"/>
    </row>
    <row r="31" spans="2:52" ht="20.100000000000001" customHeight="1" thickBot="1" x14ac:dyDescent="0.25">
      <c r="B31" s="175"/>
      <c r="C31" s="115" t="s">
        <v>138</v>
      </c>
      <c r="D31" s="59">
        <f>D30-0.77</f>
        <v>683.31465969318708</v>
      </c>
      <c r="E31" s="62"/>
      <c r="F31" s="63"/>
      <c r="G31" s="62"/>
      <c r="H31" s="63"/>
      <c r="I31" s="199">
        <f>I30-0.77</f>
        <v>685.2463562847895</v>
      </c>
      <c r="J31" s="200"/>
      <c r="K31" s="138"/>
      <c r="L31" s="63"/>
      <c r="M31" s="62"/>
      <c r="N31" s="63"/>
      <c r="O31" s="62"/>
      <c r="P31" s="199">
        <f>P30-0.77</f>
        <v>686.62245938995966</v>
      </c>
      <c r="Q31" s="200"/>
      <c r="R31" s="63"/>
      <c r="S31" s="62"/>
      <c r="T31" s="63"/>
      <c r="U31" s="62"/>
      <c r="V31" s="63"/>
      <c r="W31" s="199">
        <f>W30-0.77</f>
        <v>686.79012212880582</v>
      </c>
      <c r="X31" s="200"/>
      <c r="Y31" s="63"/>
      <c r="Z31" s="62"/>
      <c r="AA31" s="63"/>
      <c r="AB31" s="62"/>
      <c r="AC31" s="63"/>
      <c r="AD31" s="188"/>
      <c r="AE31" s="189"/>
      <c r="AF31" s="63"/>
      <c r="AG31" s="62"/>
      <c r="AH31" s="63"/>
      <c r="AI31" s="62"/>
      <c r="AJ31" s="62"/>
      <c r="AK31" s="63"/>
      <c r="AL31" s="188"/>
      <c r="AM31" s="189"/>
      <c r="AN31" s="63"/>
      <c r="AO31" s="62"/>
      <c r="AP31" s="63"/>
      <c r="AQ31" s="62"/>
      <c r="AR31" s="63"/>
      <c r="AS31" s="188"/>
      <c r="AT31" s="189"/>
      <c r="AU31" s="62"/>
      <c r="AV31" s="63"/>
      <c r="AW31" s="62"/>
      <c r="AX31" s="63"/>
      <c r="AY31" s="188"/>
      <c r="AZ31" s="189"/>
    </row>
    <row r="32" spans="2:52" ht="20.100000000000001" customHeight="1" thickBot="1" x14ac:dyDescent="0.25">
      <c r="B32" s="106"/>
      <c r="C32" s="135"/>
      <c r="D32" s="67"/>
      <c r="E32" s="66"/>
      <c r="F32" s="67"/>
      <c r="G32" s="66"/>
      <c r="H32" s="67"/>
      <c r="I32" s="184"/>
      <c r="J32" s="185"/>
      <c r="K32" s="66"/>
      <c r="L32" s="67"/>
      <c r="M32" s="66"/>
      <c r="N32" s="67"/>
      <c r="O32" s="66"/>
      <c r="P32" s="184"/>
      <c r="Q32" s="185"/>
      <c r="R32" s="67"/>
      <c r="S32" s="66"/>
      <c r="T32" s="67"/>
      <c r="U32" s="66"/>
      <c r="V32" s="67"/>
      <c r="W32" s="184"/>
      <c r="X32" s="185"/>
      <c r="Y32" s="67"/>
      <c r="Z32" s="66"/>
      <c r="AA32" s="67"/>
      <c r="AB32" s="66"/>
      <c r="AC32" s="67"/>
      <c r="AD32" s="184"/>
      <c r="AE32" s="185"/>
      <c r="AF32" s="67"/>
      <c r="AG32" s="66"/>
      <c r="AH32" s="67"/>
      <c r="AI32" s="66"/>
      <c r="AJ32" s="66"/>
      <c r="AK32" s="67"/>
      <c r="AL32" s="184"/>
      <c r="AM32" s="185"/>
      <c r="AN32" s="67"/>
      <c r="AO32" s="66"/>
      <c r="AP32" s="67"/>
      <c r="AQ32" s="66"/>
      <c r="AR32" s="67"/>
      <c r="AS32" s="184"/>
      <c r="AT32" s="185"/>
      <c r="AU32" s="66"/>
      <c r="AV32" s="67"/>
      <c r="AW32" s="66"/>
      <c r="AX32" s="67"/>
      <c r="AY32" s="184"/>
      <c r="AZ32" s="185"/>
    </row>
    <row r="33" spans="2:52" ht="20.100000000000001" customHeight="1" x14ac:dyDescent="0.2">
      <c r="B33" s="171" t="s">
        <v>101</v>
      </c>
      <c r="C33" s="114" t="s">
        <v>61</v>
      </c>
      <c r="D33" s="2">
        <f>'Right Edge of Deck'!H152</f>
        <v>4752.5067798603013</v>
      </c>
      <c r="E33" s="2">
        <f>'Right Edge of Deck'!I152</f>
        <v>4768.6067798603017</v>
      </c>
      <c r="F33" s="2">
        <f>'Right Edge of Deck'!J152</f>
        <v>4784.706779860302</v>
      </c>
      <c r="G33" s="2">
        <f>'Right Edge of Deck'!K152</f>
        <v>4800.8067798603024</v>
      </c>
      <c r="H33" s="2">
        <f>'Right Edge of Deck'!L152</f>
        <v>4816.9067798603028</v>
      </c>
      <c r="I33" s="190">
        <f>'Right Edge of Deck'!M152</f>
        <v>4833.0067798603013</v>
      </c>
      <c r="J33" s="191"/>
      <c r="K33" s="2">
        <f>'Right Edge of Deck'!O152</f>
        <v>4853.206779860302</v>
      </c>
      <c r="L33" s="2">
        <f>'Right Edge of Deck'!P152</f>
        <v>4857.0067798603013</v>
      </c>
      <c r="M33" s="2">
        <f>'Right Edge of Deck'!Q152</f>
        <v>4873.4067798603028</v>
      </c>
      <c r="N33" s="2">
        <f>'Right Edge of Deck'!R152</f>
        <v>4893.6067798603035</v>
      </c>
      <c r="O33" s="2">
        <f>'Right Edge of Deck'!S152</f>
        <v>4913.8067798603042</v>
      </c>
      <c r="P33" s="190">
        <f>'Right Edge of Deck'!T152</f>
        <v>4934.0067798603013</v>
      </c>
      <c r="Q33" s="191"/>
      <c r="R33" s="2">
        <f>'Right Edge of Deck'!V152</f>
        <v>4956.206779860302</v>
      </c>
      <c r="S33" s="2">
        <f>'Right Edge of Deck'!W152</f>
        <v>4959.0067798603013</v>
      </c>
      <c r="T33" s="2">
        <f>'Right Edge of Deck'!X152</f>
        <v>4978.4067798603028</v>
      </c>
      <c r="U33" s="2">
        <f>'Right Edge of Deck'!Y152</f>
        <v>5000.6067798603035</v>
      </c>
      <c r="V33" s="2">
        <f>'Right Edge of Deck'!Z152</f>
        <v>5022.8067798603042</v>
      </c>
      <c r="W33" s="190">
        <f>'Right Edge of Deck'!AA152</f>
        <v>5045.0067798603013</v>
      </c>
      <c r="X33" s="191"/>
      <c r="Y33" s="2">
        <f>'Right Edge of Deck'!AC152</f>
        <v>5067.206779860302</v>
      </c>
      <c r="Z33" s="2">
        <f>'Right Edge of Deck'!AD152</f>
        <v>5073.0067798603013</v>
      </c>
      <c r="AA33" s="2">
        <f>'Right Edge of Deck'!AE152</f>
        <v>5089.4067798603028</v>
      </c>
      <c r="AB33" s="2">
        <f>'Right Edge of Deck'!AF152</f>
        <v>5111.6067798603035</v>
      </c>
      <c r="AC33" s="2">
        <f>'Right Edge of Deck'!AG152</f>
        <v>5133.8067798603042</v>
      </c>
      <c r="AD33" s="190">
        <f>'Right Edge of Deck'!AH152</f>
        <v>5156.0067798603013</v>
      </c>
      <c r="AE33" s="191"/>
      <c r="AF33" s="2">
        <f>'Right Edge of Deck'!AJ152</f>
        <v>5178.8463631936338</v>
      </c>
      <c r="AG33" s="2">
        <f>'Right Edge of Deck'!AK152</f>
        <v>5183.0067798603013</v>
      </c>
      <c r="AH33" s="2">
        <f>'Right Edge of Deck'!AL152</f>
        <v>5201.6859465269663</v>
      </c>
      <c r="AI33" s="2">
        <f>'Right Edge of Deck'!AM152</f>
        <v>5224.5255298602988</v>
      </c>
      <c r="AJ33" s="2">
        <f>'Right Edge of Deck'!AN152</f>
        <v>5243.707793288655</v>
      </c>
      <c r="AK33" s="2">
        <f>'Right Edge of Deck'!AO152</f>
        <v>5247.3651131936313</v>
      </c>
      <c r="AL33" s="190">
        <f>'Right Edge of Deck'!AP152</f>
        <v>5270.207793288655</v>
      </c>
      <c r="AM33" s="191"/>
      <c r="AN33" s="2">
        <f>'Right Edge of Deck'!AR152</f>
        <v>5290.6077932886546</v>
      </c>
      <c r="AO33" s="2">
        <f>'Right Edge of Deck'!AS152</f>
        <v>5311.0077932886543</v>
      </c>
      <c r="AP33" s="2">
        <f>'Right Edge of Deck'!AT152</f>
        <v>5331.4077932886539</v>
      </c>
      <c r="AQ33" s="2">
        <f>'Right Edge of Deck'!AU152</f>
        <v>5351.8077932886536</v>
      </c>
      <c r="AR33" s="2">
        <f>'Right Edge of Deck'!AV152</f>
        <v>5352.207793288655</v>
      </c>
      <c r="AS33" s="190">
        <f>'Right Edge of Deck'!AW152</f>
        <v>5372.207793288655</v>
      </c>
      <c r="AT33" s="191"/>
      <c r="AU33" s="2">
        <f>'Right Edge of Deck'!AY152</f>
        <v>5385.5077932886543</v>
      </c>
      <c r="AV33" s="2">
        <f>'Right Edge of Deck'!AZ152</f>
        <v>5398.8077932886536</v>
      </c>
      <c r="AW33" s="2">
        <f>'Right Edge of Deck'!BA152</f>
        <v>5412.1077932886528</v>
      </c>
      <c r="AX33" s="2">
        <f>'Right Edge of Deck'!BB152</f>
        <v>5425.4077932886521</v>
      </c>
      <c r="AY33" s="190">
        <f>'Right Edge of Deck'!BC152</f>
        <v>5438.7077932886514</v>
      </c>
      <c r="AZ33" s="191"/>
    </row>
    <row r="34" spans="2:52" ht="20.100000000000001" customHeight="1" x14ac:dyDescent="0.2">
      <c r="B34" s="197"/>
      <c r="C34" s="115" t="s">
        <v>104</v>
      </c>
      <c r="D34" s="59">
        <f>'Right Edge of Deck'!H153</f>
        <v>684.09853836391733</v>
      </c>
      <c r="E34" s="59">
        <f>'Right Edge of Deck'!I153</f>
        <v>684.53910669265144</v>
      </c>
      <c r="F34" s="59">
        <f>'Right Edge of Deck'!J153</f>
        <v>684.9500509666567</v>
      </c>
      <c r="G34" s="59">
        <f>'Right Edge of Deck'!K153</f>
        <v>685.33137118593334</v>
      </c>
      <c r="H34" s="59">
        <f>'Right Edge of Deck'!L153</f>
        <v>685.68306735048134</v>
      </c>
      <c r="I34" s="186">
        <f>'Right Edge of Deck'!M153</f>
        <v>686.00513946030048</v>
      </c>
      <c r="J34" s="187"/>
      <c r="K34" s="59">
        <f>'Right Edge of Deck'!O153</f>
        <v>686.3673292846521</v>
      </c>
      <c r="L34" s="59">
        <f>'Right Edge of Deck'!P153</f>
        <v>686.43025256588533</v>
      </c>
      <c r="M34" s="59">
        <f>'Right Edge of Deck'!Q153</f>
        <v>686.6828858799945</v>
      </c>
      <c r="N34" s="59">
        <f>'Right Edge of Deck'!R153</f>
        <v>686.95180924632757</v>
      </c>
      <c r="O34" s="59">
        <f>'Right Edge of Deck'!S153</f>
        <v>687.17409938365131</v>
      </c>
      <c r="P34" s="186">
        <f>'Right Edge of Deck'!T153</f>
        <v>687.3497562919656</v>
      </c>
      <c r="Q34" s="187"/>
      <c r="R34" s="59">
        <f>'Right Edge of Deck'!V153</f>
        <v>687.48901744543969</v>
      </c>
      <c r="S34" s="59">
        <f>'Right Edge of Deck'!W153</f>
        <v>687.50258190785746</v>
      </c>
      <c r="T34" s="59">
        <f>'Right Edge of Deck'!X153</f>
        <v>687.57195392342862</v>
      </c>
      <c r="U34" s="59">
        <f>'Right Edge of Deck'!Y153</f>
        <v>687.59856572593242</v>
      </c>
      <c r="V34" s="59">
        <f>'Right Edge of Deck'!Z153</f>
        <v>687.56885285295107</v>
      </c>
      <c r="W34" s="186">
        <f>'Right Edge of Deck'!AA153</f>
        <v>687.48281530448457</v>
      </c>
      <c r="X34" s="187"/>
      <c r="Y34" s="59">
        <f>'Right Edge of Deck'!AC153</f>
        <v>687.34045308053282</v>
      </c>
      <c r="Z34" s="59">
        <f>'Right Edge of Deck'!AD153</f>
        <v>687.29397932920301</v>
      </c>
      <c r="AA34" s="59">
        <f>'Right Edge of Deck'!AE153</f>
        <v>687.14176618109605</v>
      </c>
      <c r="AB34" s="59">
        <f>'Right Edge of Deck'!AF153</f>
        <v>686.88675460617412</v>
      </c>
      <c r="AC34" s="59">
        <f>'Right Edge of Deck'!AG153</f>
        <v>686.57541835576706</v>
      </c>
      <c r="AD34" s="186">
        <f>'Right Edge of Deck'!AH153</f>
        <v>686.20775742987496</v>
      </c>
      <c r="AE34" s="187"/>
      <c r="AF34" s="59">
        <f>'Right Edge of Deck'!AJ153</f>
        <v>685.77072204392437</v>
      </c>
      <c r="AG34" s="59">
        <f>'Right Edge of Deck'!AK153</f>
        <v>685.68469353807029</v>
      </c>
      <c r="AH34" s="59">
        <f>'Right Edge of Deck'!AL153</f>
        <v>685.27406979733905</v>
      </c>
      <c r="AI34" s="59">
        <f>'Right Edge of Deck'!AM153</f>
        <v>684.71780069011902</v>
      </c>
      <c r="AJ34" s="59">
        <f>'Right Edge of Deck'!AN153</f>
        <v>684.20454591525174</v>
      </c>
      <c r="AK34" s="59">
        <f>'Right Edge of Deck'!AO153</f>
        <v>684.10191472226427</v>
      </c>
      <c r="AL34" s="186">
        <f>'Right Edge of Deck'!AP153</f>
        <v>683.42631626184618</v>
      </c>
      <c r="AM34" s="187"/>
      <c r="AN34" s="59">
        <f>'Right Edge of Deck'!AR153</f>
        <v>682.77255416350408</v>
      </c>
      <c r="AO34" s="59">
        <f>'Right Edge of Deck'!AS153</f>
        <v>682.0712308344381</v>
      </c>
      <c r="AP34" s="59">
        <f>'Right Edge of Deck'!AT153</f>
        <v>681.32234627464845</v>
      </c>
      <c r="AQ34" s="59">
        <f>'Right Edge of Deck'!AU153</f>
        <v>680.52848826845388</v>
      </c>
      <c r="AR34" s="59">
        <f>'Right Edge of Deck'!AV153</f>
        <v>680.51248826845381</v>
      </c>
      <c r="AS34" s="186">
        <f>'Right Edge of Deck'!AW153</f>
        <v>679.71248826845385</v>
      </c>
      <c r="AT34" s="187"/>
      <c r="AU34" s="59">
        <f>'Right Edge of Deck'!AY153</f>
        <v>679.18048826845393</v>
      </c>
      <c r="AV34" s="59">
        <f>'Right Edge of Deck'!AZ153</f>
        <v>678.64848826845389</v>
      </c>
      <c r="AW34" s="59">
        <f>'Right Edge of Deck'!BA153</f>
        <v>678.11648826845396</v>
      </c>
      <c r="AX34" s="59">
        <f>'Right Edge of Deck'!BB153</f>
        <v>677.58448826845392</v>
      </c>
      <c r="AY34" s="186">
        <f>'Right Edge of Deck'!BC153</f>
        <v>677.052488268454</v>
      </c>
      <c r="AZ34" s="187"/>
    </row>
    <row r="35" spans="2:52" ht="20.100000000000001" customHeight="1" thickBot="1" x14ac:dyDescent="0.25">
      <c r="B35" s="198"/>
      <c r="C35" s="115" t="s">
        <v>105</v>
      </c>
      <c r="D35" s="47">
        <f>D34</f>
        <v>684.09853836391733</v>
      </c>
      <c r="E35" s="6"/>
      <c r="F35" s="3"/>
      <c r="G35" s="6"/>
      <c r="H35" s="3"/>
      <c r="I35" s="192">
        <f>I34</f>
        <v>686.00513946030048</v>
      </c>
      <c r="J35" s="193"/>
      <c r="K35" s="6"/>
      <c r="L35" s="3"/>
      <c r="M35" s="136"/>
      <c r="N35" s="3"/>
      <c r="O35" s="137"/>
      <c r="P35" s="192">
        <f>P34</f>
        <v>687.3497562919656</v>
      </c>
      <c r="Q35" s="193"/>
      <c r="R35" s="3"/>
      <c r="S35" s="6"/>
      <c r="T35" s="3"/>
      <c r="U35" s="6"/>
      <c r="V35" s="3"/>
      <c r="W35" s="192">
        <f>W34</f>
        <v>687.48281530448457</v>
      </c>
      <c r="X35" s="193"/>
      <c r="Y35" s="3"/>
      <c r="Z35" s="6"/>
      <c r="AA35" s="3"/>
      <c r="AB35" s="6"/>
      <c r="AC35" s="3"/>
      <c r="AD35" s="192"/>
      <c r="AE35" s="193"/>
      <c r="AF35" s="3"/>
      <c r="AG35" s="6"/>
      <c r="AH35" s="3"/>
      <c r="AI35" s="6"/>
      <c r="AJ35" s="6"/>
      <c r="AK35" s="3"/>
      <c r="AL35" s="192"/>
      <c r="AM35" s="193"/>
      <c r="AN35" s="3"/>
      <c r="AO35" s="6"/>
      <c r="AP35" s="3"/>
      <c r="AQ35" s="6"/>
      <c r="AR35" s="3"/>
      <c r="AS35" s="192"/>
      <c r="AT35" s="193"/>
      <c r="AU35" s="6"/>
      <c r="AV35" s="3"/>
      <c r="AW35" s="6"/>
      <c r="AX35" s="3"/>
      <c r="AY35" s="192"/>
      <c r="AZ35" s="193"/>
    </row>
    <row r="36" spans="2:52" ht="20.100000000000001" customHeight="1" thickBot="1" x14ac:dyDescent="0.25">
      <c r="B36" s="103"/>
      <c r="C36" s="135"/>
      <c r="D36" s="67"/>
      <c r="E36" s="66"/>
      <c r="F36" s="67"/>
      <c r="G36" s="66"/>
      <c r="H36" s="67"/>
      <c r="I36" s="184"/>
      <c r="J36" s="185"/>
      <c r="K36" s="66"/>
      <c r="L36" s="67"/>
      <c r="M36" s="66"/>
      <c r="N36" s="67"/>
      <c r="O36" s="66"/>
      <c r="P36" s="184"/>
      <c r="Q36" s="185"/>
      <c r="R36" s="67"/>
      <c r="S36" s="66"/>
      <c r="T36" s="67"/>
      <c r="U36" s="66"/>
      <c r="V36" s="67"/>
      <c r="W36" s="184"/>
      <c r="X36" s="185"/>
      <c r="Y36" s="67"/>
      <c r="Z36" s="66"/>
      <c r="AA36" s="67"/>
      <c r="AB36" s="66"/>
      <c r="AC36" s="67"/>
      <c r="AD36" s="184"/>
      <c r="AE36" s="185"/>
      <c r="AF36" s="67"/>
      <c r="AG36" s="66"/>
      <c r="AH36" s="67"/>
      <c r="AI36" s="66"/>
      <c r="AJ36" s="66"/>
      <c r="AK36" s="67"/>
      <c r="AL36" s="184"/>
      <c r="AM36" s="185"/>
      <c r="AN36" s="67"/>
      <c r="AO36" s="66"/>
      <c r="AP36" s="67"/>
      <c r="AQ36" s="66"/>
      <c r="AR36" s="67"/>
      <c r="AS36" s="184"/>
      <c r="AT36" s="185"/>
      <c r="AU36" s="66"/>
      <c r="AV36" s="67"/>
      <c r="AW36" s="66"/>
      <c r="AX36" s="67"/>
      <c r="AY36" s="184"/>
      <c r="AZ36" s="185"/>
    </row>
    <row r="37" spans="2:52" ht="24.75" customHeight="1" x14ac:dyDescent="0.2"/>
    <row r="38" spans="2:52" ht="20.100000000000001" customHeight="1" x14ac:dyDescent="0.2"/>
    <row r="39" spans="2:52" ht="20.100000000000001" customHeight="1" x14ac:dyDescent="0.2">
      <c r="D39" s="119"/>
      <c r="K39" s="116"/>
      <c r="L39" s="116"/>
      <c r="M39" s="116"/>
      <c r="N39" s="116"/>
      <c r="O39" s="116"/>
    </row>
    <row r="40" spans="2:52" ht="20.100000000000001" customHeight="1" x14ac:dyDescent="0.2">
      <c r="F40" s="117"/>
      <c r="G40" s="117"/>
      <c r="H40" s="117"/>
      <c r="P40" s="118"/>
      <c r="Q40" s="118"/>
      <c r="R40" s="118"/>
      <c r="S40" s="118"/>
    </row>
    <row r="41" spans="2:52" ht="20.100000000000001" customHeight="1" x14ac:dyDescent="0.2"/>
    <row r="42" spans="2:52" ht="20.100000000000001" customHeight="1" x14ac:dyDescent="0.2"/>
    <row r="43" spans="2:52" ht="20.100000000000001" customHeight="1" x14ac:dyDescent="0.2"/>
    <row r="44" spans="2:52" ht="20.100000000000001" customHeight="1" x14ac:dyDescent="0.2"/>
    <row r="45" spans="2:52" ht="20.100000000000001" customHeight="1" x14ac:dyDescent="0.2"/>
    <row r="46" spans="2:52" ht="20.100000000000001" customHeight="1" x14ac:dyDescent="0.2"/>
    <row r="47" spans="2:52" ht="20.100000000000001" customHeight="1" x14ac:dyDescent="0.2"/>
    <row r="48" spans="2:52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</sheetData>
  <mergeCells count="220">
    <mergeCell ref="P29:Q29"/>
    <mergeCell ref="W27:X27"/>
    <mergeCell ref="W28:X28"/>
    <mergeCell ref="W29:X29"/>
    <mergeCell ref="AS35:AT35"/>
    <mergeCell ref="AY35:AZ35"/>
    <mergeCell ref="I36:J36"/>
    <mergeCell ref="P36:Q36"/>
    <mergeCell ref="W36:X36"/>
    <mergeCell ref="AD36:AE36"/>
    <mergeCell ref="AL36:AM36"/>
    <mergeCell ref="AS36:AT36"/>
    <mergeCell ref="AY36:AZ36"/>
    <mergeCell ref="AS33:AT33"/>
    <mergeCell ref="AY33:AZ33"/>
    <mergeCell ref="I34:J34"/>
    <mergeCell ref="P34:Q34"/>
    <mergeCell ref="W34:X34"/>
    <mergeCell ref="AD34:AE34"/>
    <mergeCell ref="AL34:AM34"/>
    <mergeCell ref="AS34:AT34"/>
    <mergeCell ref="AY34:AZ34"/>
    <mergeCell ref="I32:J32"/>
    <mergeCell ref="P32:Q32"/>
    <mergeCell ref="B33:B35"/>
    <mergeCell ref="I33:J33"/>
    <mergeCell ref="P33:Q33"/>
    <mergeCell ref="W33:X33"/>
    <mergeCell ref="AD33:AE33"/>
    <mergeCell ref="AL33:AM33"/>
    <mergeCell ref="I35:J35"/>
    <mergeCell ref="P35:Q35"/>
    <mergeCell ref="W35:X35"/>
    <mergeCell ref="AD35:AE35"/>
    <mergeCell ref="AL35:AM35"/>
    <mergeCell ref="W32:X32"/>
    <mergeCell ref="AD32:AE32"/>
    <mergeCell ref="AL32:AM32"/>
    <mergeCell ref="AS32:AT32"/>
    <mergeCell ref="AY32:AZ32"/>
    <mergeCell ref="I31:J31"/>
    <mergeCell ref="P31:Q31"/>
    <mergeCell ref="W31:X31"/>
    <mergeCell ref="AD31:AE31"/>
    <mergeCell ref="AL31:AM31"/>
    <mergeCell ref="AS31:AT31"/>
    <mergeCell ref="B25:B31"/>
    <mergeCell ref="I25:J25"/>
    <mergeCell ref="P25:Q25"/>
    <mergeCell ref="W25:X25"/>
    <mergeCell ref="AD25:AE25"/>
    <mergeCell ref="AL25:AM25"/>
    <mergeCell ref="AS25:AT25"/>
    <mergeCell ref="AY25:AZ25"/>
    <mergeCell ref="I30:J30"/>
    <mergeCell ref="P30:Q30"/>
    <mergeCell ref="W30:X30"/>
    <mergeCell ref="AD30:AE30"/>
    <mergeCell ref="AL30:AM30"/>
    <mergeCell ref="AS30:AT30"/>
    <mergeCell ref="AY30:AZ30"/>
    <mergeCell ref="AY31:AZ31"/>
    <mergeCell ref="I26:J26"/>
    <mergeCell ref="W26:X26"/>
    <mergeCell ref="P26:Q26"/>
    <mergeCell ref="I27:J27"/>
    <mergeCell ref="I28:J28"/>
    <mergeCell ref="I29:J29"/>
    <mergeCell ref="P27:Q27"/>
    <mergeCell ref="P28:Q28"/>
    <mergeCell ref="I24:J24"/>
    <mergeCell ref="P24:Q24"/>
    <mergeCell ref="W24:X24"/>
    <mergeCell ref="AD24:AE24"/>
    <mergeCell ref="AL24:AM24"/>
    <mergeCell ref="AS24:AT24"/>
    <mergeCell ref="AY24:AZ24"/>
    <mergeCell ref="I19:J19"/>
    <mergeCell ref="P19:Q19"/>
    <mergeCell ref="W19:X19"/>
    <mergeCell ref="AD19:AE19"/>
    <mergeCell ref="AL19:AM19"/>
    <mergeCell ref="AS19:AT19"/>
    <mergeCell ref="I23:J23"/>
    <mergeCell ref="I20:J20"/>
    <mergeCell ref="P20:Q20"/>
    <mergeCell ref="W20:X20"/>
    <mergeCell ref="W23:X23"/>
    <mergeCell ref="P23:Q23"/>
    <mergeCell ref="B13:B19"/>
    <mergeCell ref="AY17:AZ17"/>
    <mergeCell ref="I18:J18"/>
    <mergeCell ref="P18:Q18"/>
    <mergeCell ref="W18:X18"/>
    <mergeCell ref="AD18:AE18"/>
    <mergeCell ref="AL18:AM18"/>
    <mergeCell ref="AS18:AT18"/>
    <mergeCell ref="AY18:AZ18"/>
    <mergeCell ref="I17:J17"/>
    <mergeCell ref="P17:Q17"/>
    <mergeCell ref="W17:X17"/>
    <mergeCell ref="AD17:AE17"/>
    <mergeCell ref="AL17:AM17"/>
    <mergeCell ref="AS17:AT17"/>
    <mergeCell ref="AY19:AZ19"/>
    <mergeCell ref="AS15:AT15"/>
    <mergeCell ref="AY15:AZ15"/>
    <mergeCell ref="I16:J16"/>
    <mergeCell ref="P16:Q16"/>
    <mergeCell ref="W16:X16"/>
    <mergeCell ref="AD16:AE16"/>
    <mergeCell ref="AL16:AM16"/>
    <mergeCell ref="AS16:AT16"/>
    <mergeCell ref="AY16:AZ16"/>
    <mergeCell ref="AS13:AT13"/>
    <mergeCell ref="AY13:AZ13"/>
    <mergeCell ref="I14:J14"/>
    <mergeCell ref="P14:Q14"/>
    <mergeCell ref="W14:X14"/>
    <mergeCell ref="AD14:AE14"/>
    <mergeCell ref="AL14:AM14"/>
    <mergeCell ref="AS14:AT14"/>
    <mergeCell ref="AY14:AZ14"/>
    <mergeCell ref="I13:J13"/>
    <mergeCell ref="P13:Q13"/>
    <mergeCell ref="W13:X13"/>
    <mergeCell ref="AD13:AE13"/>
    <mergeCell ref="AL13:AM13"/>
    <mergeCell ref="I15:J15"/>
    <mergeCell ref="P15:Q15"/>
    <mergeCell ref="W15:X15"/>
    <mergeCell ref="AD15:AE15"/>
    <mergeCell ref="AL15:AM15"/>
    <mergeCell ref="AY11:AZ11"/>
    <mergeCell ref="I12:J12"/>
    <mergeCell ref="P12:Q12"/>
    <mergeCell ref="W12:X12"/>
    <mergeCell ref="AD12:AE12"/>
    <mergeCell ref="AL12:AM12"/>
    <mergeCell ref="AS12:AT12"/>
    <mergeCell ref="AY12:AZ12"/>
    <mergeCell ref="I11:J11"/>
    <mergeCell ref="P11:Q11"/>
    <mergeCell ref="W11:X11"/>
    <mergeCell ref="AD11:AE11"/>
    <mergeCell ref="AL11:AM11"/>
    <mergeCell ref="AS11:AT11"/>
    <mergeCell ref="AY9:AZ9"/>
    <mergeCell ref="I10:J10"/>
    <mergeCell ref="P10:Q10"/>
    <mergeCell ref="W10:X10"/>
    <mergeCell ref="AD10:AE10"/>
    <mergeCell ref="AL10:AM10"/>
    <mergeCell ref="AS10:AT10"/>
    <mergeCell ref="AY10:AZ10"/>
    <mergeCell ref="I9:J9"/>
    <mergeCell ref="P9:Q9"/>
    <mergeCell ref="W9:X9"/>
    <mergeCell ref="AD9:AE9"/>
    <mergeCell ref="AL9:AM9"/>
    <mergeCell ref="AS9:AT9"/>
    <mergeCell ref="AS7:AT7"/>
    <mergeCell ref="AY7:AZ7"/>
    <mergeCell ref="I8:J8"/>
    <mergeCell ref="P8:Q8"/>
    <mergeCell ref="W8:X8"/>
    <mergeCell ref="AD8:AE8"/>
    <mergeCell ref="AL8:AM8"/>
    <mergeCell ref="AS8:AT8"/>
    <mergeCell ref="AY8:AZ8"/>
    <mergeCell ref="AS5:AT5"/>
    <mergeCell ref="AY5:AZ5"/>
    <mergeCell ref="I6:J6"/>
    <mergeCell ref="P6:Q6"/>
    <mergeCell ref="W6:X6"/>
    <mergeCell ref="AD6:AE6"/>
    <mergeCell ref="AL6:AM6"/>
    <mergeCell ref="AS6:AT6"/>
    <mergeCell ref="AY6:AZ6"/>
    <mergeCell ref="B5:B11"/>
    <mergeCell ref="I5:J5"/>
    <mergeCell ref="P5:Q5"/>
    <mergeCell ref="W5:X5"/>
    <mergeCell ref="AD5:AE5"/>
    <mergeCell ref="AL5:AM5"/>
    <mergeCell ref="I7:J7"/>
    <mergeCell ref="P7:Q7"/>
    <mergeCell ref="W7:X7"/>
    <mergeCell ref="AD7:AE7"/>
    <mergeCell ref="AL7:AM7"/>
    <mergeCell ref="X3:AA3"/>
    <mergeCell ref="B2:AA2"/>
    <mergeCell ref="D3:I3"/>
    <mergeCell ref="J3:P3"/>
    <mergeCell ref="Q3:W3"/>
    <mergeCell ref="AE3:AL3"/>
    <mergeCell ref="AM3:AS3"/>
    <mergeCell ref="AT3:AZ3"/>
    <mergeCell ref="AY4:AZ4"/>
    <mergeCell ref="I4:J4"/>
    <mergeCell ref="P4:Q4"/>
    <mergeCell ref="W4:X4"/>
    <mergeCell ref="AD4:AE4"/>
    <mergeCell ref="AL4:AM4"/>
    <mergeCell ref="AS4:AT4"/>
    <mergeCell ref="B21:B23"/>
    <mergeCell ref="AY21:AZ21"/>
    <mergeCell ref="AY22:AZ22"/>
    <mergeCell ref="AS21:AT21"/>
    <mergeCell ref="AS22:AT22"/>
    <mergeCell ref="AL21:AM21"/>
    <mergeCell ref="AL22:AM22"/>
    <mergeCell ref="AD21:AE21"/>
    <mergeCell ref="AD22:AE22"/>
    <mergeCell ref="W21:X21"/>
    <mergeCell ref="W22:X22"/>
    <mergeCell ref="P21:Q21"/>
    <mergeCell ref="P22:Q22"/>
    <mergeCell ref="I21:J21"/>
    <mergeCell ref="I22:J22"/>
  </mergeCells>
  <pageMargins left="0.75" right="0.75" top="1" bottom="1" header="0.5" footer="0.5"/>
  <pageSetup orientation="portrait" vertic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265"/>
  <sheetViews>
    <sheetView zoomScale="70" zoomScaleNormal="70" workbookViewId="0">
      <selection activeCell="B2" sqref="B2:AZ36"/>
    </sheetView>
  </sheetViews>
  <sheetFormatPr defaultRowHeight="12.75" x14ac:dyDescent="0.2"/>
  <cols>
    <col min="2" max="2" width="15.7109375" customWidth="1"/>
    <col min="3" max="3" width="40.7109375" customWidth="1"/>
    <col min="4" max="8" width="12.7109375" hidden="1" customWidth="1"/>
    <col min="9" max="10" width="6.7109375" hidden="1" customWidth="1"/>
    <col min="11" max="15" width="12.7109375" hidden="1" customWidth="1"/>
    <col min="16" max="17" width="6.7109375" hidden="1" customWidth="1"/>
    <col min="18" max="22" width="12.7109375" hidden="1" customWidth="1"/>
    <col min="23" max="24" width="6.7109375" hidden="1" customWidth="1"/>
    <col min="25" max="27" width="12.7109375" hidden="1" customWidth="1"/>
    <col min="28" max="29" width="12.7109375" customWidth="1"/>
    <col min="30" max="31" width="6.7109375" customWidth="1"/>
    <col min="32" max="37" width="12.7109375" customWidth="1"/>
    <col min="38" max="39" width="6.7109375" customWidth="1"/>
    <col min="40" max="44" width="12.7109375" customWidth="1"/>
    <col min="45" max="46" width="6.7109375" customWidth="1"/>
    <col min="47" max="50" width="12.7109375" customWidth="1"/>
    <col min="51" max="52" width="6.7109375" customWidth="1"/>
    <col min="53" max="84" width="13.7109375" customWidth="1"/>
  </cols>
  <sheetData>
    <row r="1" spans="2:52" ht="13.5" thickBot="1" x14ac:dyDescent="0.25"/>
    <row r="2" spans="2:52" ht="30" customHeight="1" thickBot="1" x14ac:dyDescent="0.25">
      <c r="B2" s="172" t="s">
        <v>128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4"/>
    </row>
    <row r="3" spans="2:52" ht="39.950000000000003" customHeight="1" thickBot="1" x14ac:dyDescent="0.25">
      <c r="B3" s="157"/>
      <c r="C3" s="157"/>
      <c r="D3" s="172" t="s">
        <v>36</v>
      </c>
      <c r="E3" s="173"/>
      <c r="F3" s="173"/>
      <c r="G3" s="173"/>
      <c r="H3" s="173"/>
      <c r="I3" s="174"/>
      <c r="J3" s="172" t="s">
        <v>37</v>
      </c>
      <c r="K3" s="173"/>
      <c r="L3" s="173"/>
      <c r="M3" s="173"/>
      <c r="N3" s="173"/>
      <c r="O3" s="173"/>
      <c r="P3" s="174"/>
      <c r="Q3" s="172" t="s">
        <v>38</v>
      </c>
      <c r="R3" s="173"/>
      <c r="S3" s="173"/>
      <c r="T3" s="173"/>
      <c r="U3" s="173"/>
      <c r="V3" s="173"/>
      <c r="W3" s="174"/>
      <c r="X3" s="141" t="s">
        <v>41</v>
      </c>
      <c r="Y3" s="139"/>
      <c r="Z3" s="139"/>
      <c r="AA3" s="139"/>
      <c r="AB3" s="172" t="s">
        <v>41</v>
      </c>
      <c r="AC3" s="173"/>
      <c r="AD3" s="174"/>
      <c r="AE3" s="172" t="s">
        <v>81</v>
      </c>
      <c r="AF3" s="173"/>
      <c r="AG3" s="173"/>
      <c r="AH3" s="173"/>
      <c r="AI3" s="173"/>
      <c r="AJ3" s="173"/>
      <c r="AK3" s="173"/>
      <c r="AL3" s="174"/>
      <c r="AM3" s="172" t="s">
        <v>82</v>
      </c>
      <c r="AN3" s="173"/>
      <c r="AO3" s="173"/>
      <c r="AP3" s="173"/>
      <c r="AQ3" s="173"/>
      <c r="AR3" s="173"/>
      <c r="AS3" s="174"/>
      <c r="AT3" s="172" t="s">
        <v>83</v>
      </c>
      <c r="AU3" s="173"/>
      <c r="AV3" s="173"/>
      <c r="AW3" s="173"/>
      <c r="AX3" s="173"/>
      <c r="AY3" s="173"/>
      <c r="AZ3" s="174"/>
    </row>
    <row r="4" spans="2:52" ht="50.1" customHeight="1" thickBot="1" x14ac:dyDescent="0.25">
      <c r="B4" s="157" t="s">
        <v>60</v>
      </c>
      <c r="C4" s="154" t="s">
        <v>43</v>
      </c>
      <c r="D4" s="155" t="s">
        <v>119</v>
      </c>
      <c r="E4" s="87">
        <v>0.2</v>
      </c>
      <c r="F4" s="87">
        <v>0.4</v>
      </c>
      <c r="G4" s="87">
        <v>0.6</v>
      </c>
      <c r="H4" s="87">
        <v>0.8</v>
      </c>
      <c r="I4" s="179" t="s">
        <v>111</v>
      </c>
      <c r="J4" s="180"/>
      <c r="K4" s="87">
        <v>0.2</v>
      </c>
      <c r="L4" s="130" t="s">
        <v>73</v>
      </c>
      <c r="M4" s="87">
        <v>0.4</v>
      </c>
      <c r="N4" s="87">
        <v>0.6</v>
      </c>
      <c r="O4" s="87">
        <v>0.8</v>
      </c>
      <c r="P4" s="179" t="s">
        <v>113</v>
      </c>
      <c r="Q4" s="180"/>
      <c r="R4" s="87">
        <v>0.2</v>
      </c>
      <c r="S4" s="87" t="s">
        <v>74</v>
      </c>
      <c r="T4" s="87">
        <v>0.4</v>
      </c>
      <c r="U4" s="87">
        <v>0.6</v>
      </c>
      <c r="V4" s="87">
        <v>0.8</v>
      </c>
      <c r="W4" s="179" t="s">
        <v>114</v>
      </c>
      <c r="X4" s="180"/>
      <c r="Y4" s="87">
        <v>0.2</v>
      </c>
      <c r="Z4" s="87" t="s">
        <v>90</v>
      </c>
      <c r="AA4" s="87">
        <v>0.4</v>
      </c>
      <c r="AB4" s="87">
        <v>0.6</v>
      </c>
      <c r="AC4" s="87">
        <v>0.8</v>
      </c>
      <c r="AD4" s="179" t="s">
        <v>115</v>
      </c>
      <c r="AE4" s="180"/>
      <c r="AF4" s="87">
        <v>0.2</v>
      </c>
      <c r="AG4" s="87" t="s">
        <v>77</v>
      </c>
      <c r="AH4" s="87">
        <v>0.4</v>
      </c>
      <c r="AI4" s="87">
        <v>0.6</v>
      </c>
      <c r="AJ4" s="87" t="s">
        <v>91</v>
      </c>
      <c r="AK4" s="87">
        <v>0.8</v>
      </c>
      <c r="AL4" s="179" t="s">
        <v>116</v>
      </c>
      <c r="AM4" s="180"/>
      <c r="AN4" s="87">
        <v>0.2</v>
      </c>
      <c r="AO4" s="87">
        <v>0.4</v>
      </c>
      <c r="AP4" s="87">
        <v>0.6</v>
      </c>
      <c r="AQ4" s="87">
        <v>0.8</v>
      </c>
      <c r="AR4" s="87" t="s">
        <v>92</v>
      </c>
      <c r="AS4" s="179" t="s">
        <v>117</v>
      </c>
      <c r="AT4" s="180"/>
      <c r="AU4" s="87">
        <v>0.2</v>
      </c>
      <c r="AV4" s="87">
        <v>0.4</v>
      </c>
      <c r="AW4" s="87">
        <v>0.6</v>
      </c>
      <c r="AX4" s="87">
        <v>0.8</v>
      </c>
      <c r="AY4" s="179" t="s">
        <v>118</v>
      </c>
      <c r="AZ4" s="180"/>
    </row>
    <row r="5" spans="2:52" ht="20.100000000000001" customHeight="1" x14ac:dyDescent="0.2">
      <c r="B5" s="175" t="s">
        <v>87</v>
      </c>
      <c r="C5" s="114" t="s">
        <v>61</v>
      </c>
      <c r="D5" s="2">
        <f>'Girder 4'!H125</f>
        <v>4734.8598027360422</v>
      </c>
      <c r="E5" s="2">
        <f>'Girder 4'!I125</f>
        <v>4750.9598027360425</v>
      </c>
      <c r="F5" s="2">
        <f>'Girder 4'!J125</f>
        <v>4767.0598027360429</v>
      </c>
      <c r="G5" s="2">
        <f>'Girder 4'!K125</f>
        <v>4783.1598027360433</v>
      </c>
      <c r="H5" s="2">
        <f>'Girder 4'!L125</f>
        <v>4799.2598027360436</v>
      </c>
      <c r="I5" s="190">
        <f>'Girder 4'!M125</f>
        <v>4815.3598027360422</v>
      </c>
      <c r="J5" s="191"/>
      <c r="K5" s="2">
        <f>'Girder 4'!O125</f>
        <v>4835.5598027360429</v>
      </c>
      <c r="L5" s="2">
        <f>'Girder 4'!P125</f>
        <v>4839.3598027360422</v>
      </c>
      <c r="M5" s="2">
        <f>'Girder 4'!Q125</f>
        <v>4855.7598027360436</v>
      </c>
      <c r="N5" s="2">
        <f>'Girder 4'!R125</f>
        <v>4875.9598027360444</v>
      </c>
      <c r="O5" s="2">
        <f>'Girder 4'!S125</f>
        <v>4896.1598027360451</v>
      </c>
      <c r="P5" s="190">
        <f>'Girder 4'!T125</f>
        <v>4916.3598027360422</v>
      </c>
      <c r="Q5" s="191"/>
      <c r="R5" s="2">
        <f>'Girder 4'!V125</f>
        <v>4938.5598027360429</v>
      </c>
      <c r="S5" s="2">
        <f>'Girder 4'!W125</f>
        <v>4941.3598027360422</v>
      </c>
      <c r="T5" s="2">
        <f>'Girder 4'!X125</f>
        <v>4960.7598027360436</v>
      </c>
      <c r="U5" s="2">
        <f>'Girder 4'!Y125</f>
        <v>4982.9598027360444</v>
      </c>
      <c r="V5" s="2">
        <f>'Girder 4'!Z125</f>
        <v>5005.1598027360451</v>
      </c>
      <c r="W5" s="190">
        <f>'Girder 4'!AA125</f>
        <v>5027.3598027360422</v>
      </c>
      <c r="X5" s="191"/>
      <c r="Y5" s="2">
        <f>'Girder 4'!AC125</f>
        <v>5049.5598027360429</v>
      </c>
      <c r="Z5" s="2">
        <f>'Girder 4'!AD125</f>
        <v>5055.3598027360422</v>
      </c>
      <c r="AA5" s="2">
        <f>'Girder 4'!AE125</f>
        <v>5071.7598027360436</v>
      </c>
      <c r="AB5" s="2">
        <f>'Girder 4'!AF125</f>
        <v>5093.9598027360444</v>
      </c>
      <c r="AC5" s="2">
        <f>'Girder 4'!AG125</f>
        <v>5116.1598027360451</v>
      </c>
      <c r="AD5" s="190">
        <f>'Girder 4'!AH125</f>
        <v>5138.3598027360422</v>
      </c>
      <c r="AE5" s="191"/>
      <c r="AF5" s="2">
        <f>'Girder 4'!AJ125</f>
        <v>5160.5066777360425</v>
      </c>
      <c r="AG5" s="2">
        <f>'Girder 4'!AK125</f>
        <v>5165.3598027360422</v>
      </c>
      <c r="AH5" s="2">
        <f>'Girder 4'!AL125</f>
        <v>5182.6535527360429</v>
      </c>
      <c r="AI5" s="2">
        <f>'Girder 4'!AM125</f>
        <v>5204.8004277360433</v>
      </c>
      <c r="AJ5" s="2">
        <f>'Girder 4'!AN125</f>
        <v>5222.5927920581771</v>
      </c>
      <c r="AK5" s="2">
        <f>'Girder 4'!AO125</f>
        <v>5226.9473027360436</v>
      </c>
      <c r="AL5" s="190">
        <f>'Girder 4'!AP125</f>
        <v>5249.0927920581771</v>
      </c>
      <c r="AM5" s="191"/>
      <c r="AN5" s="2">
        <f>'Girder 4'!AR125</f>
        <v>5269.4927920581767</v>
      </c>
      <c r="AO5" s="2">
        <f>'Girder 4'!AS125</f>
        <v>5289.8927920581764</v>
      </c>
      <c r="AP5" s="2">
        <f>'Girder 4'!AT125</f>
        <v>5310.292792058176</v>
      </c>
      <c r="AQ5" s="2">
        <f>'Girder 4'!AU125</f>
        <v>5330.6927920581757</v>
      </c>
      <c r="AR5" s="2">
        <f>'Girder 4'!AV125</f>
        <v>5331.0927920581771</v>
      </c>
      <c r="AS5" s="190">
        <f>'Girder 4'!AW125</f>
        <v>5351.0927920581771</v>
      </c>
      <c r="AT5" s="191"/>
      <c r="AU5" s="2">
        <f>'Girder 4'!AY125</f>
        <v>5364.3927920581764</v>
      </c>
      <c r="AV5" s="2">
        <f>'Girder 4'!AZ125</f>
        <v>5377.6927920581757</v>
      </c>
      <c r="AW5" s="2">
        <f>'Girder 4'!BA125</f>
        <v>5390.9927920581749</v>
      </c>
      <c r="AX5" s="2">
        <f>'Girder 4'!BB125</f>
        <v>5404.2927920581742</v>
      </c>
      <c r="AY5" s="190">
        <f>'Girder 4'!BC125</f>
        <v>5417.5927920581735</v>
      </c>
      <c r="AZ5" s="191"/>
    </row>
    <row r="6" spans="2:52" ht="20.100000000000001" customHeight="1" x14ac:dyDescent="0.2">
      <c r="B6" s="175"/>
      <c r="C6" s="115" t="s">
        <v>106</v>
      </c>
      <c r="D6" s="3"/>
      <c r="E6" s="3"/>
      <c r="F6" s="3"/>
      <c r="G6" s="3"/>
      <c r="H6" s="3"/>
      <c r="I6" s="186"/>
      <c r="J6" s="187"/>
      <c r="K6" s="3"/>
      <c r="L6" s="3"/>
      <c r="M6" s="3"/>
      <c r="N6" s="3"/>
      <c r="O6" s="3"/>
      <c r="P6" s="186"/>
      <c r="Q6" s="187"/>
      <c r="R6" s="3"/>
      <c r="S6" s="3"/>
      <c r="T6" s="3"/>
      <c r="U6" s="3"/>
      <c r="V6" s="3"/>
      <c r="W6" s="186"/>
      <c r="X6" s="187"/>
      <c r="Y6" s="3"/>
      <c r="Z6" s="3"/>
      <c r="AA6" s="3"/>
      <c r="AB6" s="3"/>
      <c r="AC6" s="3"/>
      <c r="AD6" s="196" t="s">
        <v>139</v>
      </c>
      <c r="AE6" s="187"/>
      <c r="AF6" s="3"/>
      <c r="AG6" s="3"/>
      <c r="AH6" s="3"/>
      <c r="AI6" s="3"/>
      <c r="AJ6" s="3"/>
      <c r="AK6" s="3"/>
      <c r="AL6" s="196" t="s">
        <v>139</v>
      </c>
      <c r="AM6" s="187"/>
      <c r="AN6" s="3"/>
      <c r="AO6" s="3"/>
      <c r="AP6" s="3"/>
      <c r="AQ6" s="3"/>
      <c r="AR6" s="3"/>
      <c r="AS6" s="196" t="s">
        <v>139</v>
      </c>
      <c r="AT6" s="187"/>
      <c r="AU6" s="3"/>
      <c r="AV6" s="3"/>
      <c r="AW6" s="3"/>
      <c r="AX6" s="3"/>
      <c r="AY6" s="196" t="s">
        <v>139</v>
      </c>
      <c r="AZ6" s="187"/>
    </row>
    <row r="7" spans="2:52" ht="20.100000000000001" customHeight="1" x14ac:dyDescent="0.2">
      <c r="B7" s="175"/>
      <c r="C7" s="115" t="s">
        <v>107</v>
      </c>
      <c r="D7" s="3"/>
      <c r="E7" s="3"/>
      <c r="F7" s="3"/>
      <c r="G7" s="3"/>
      <c r="H7" s="3"/>
      <c r="I7" s="186"/>
      <c r="J7" s="187"/>
      <c r="K7" s="3"/>
      <c r="L7" s="3"/>
      <c r="M7" s="3"/>
      <c r="N7" s="3"/>
      <c r="O7" s="3"/>
      <c r="P7" s="186"/>
      <c r="Q7" s="187"/>
      <c r="R7" s="3"/>
      <c r="S7" s="3"/>
      <c r="T7" s="3"/>
      <c r="U7" s="3"/>
      <c r="V7" s="3"/>
      <c r="W7" s="186"/>
      <c r="X7" s="187"/>
      <c r="Y7" s="3"/>
      <c r="Z7" s="3"/>
      <c r="AA7" s="3"/>
      <c r="AB7" s="3"/>
      <c r="AC7" s="3"/>
      <c r="AD7" s="196" t="s">
        <v>139</v>
      </c>
      <c r="AE7" s="187"/>
      <c r="AF7" s="3"/>
      <c r="AG7" s="3"/>
      <c r="AH7" s="3"/>
      <c r="AI7" s="3"/>
      <c r="AJ7" s="3"/>
      <c r="AK7" s="3"/>
      <c r="AL7" s="196" t="s">
        <v>139</v>
      </c>
      <c r="AM7" s="187"/>
      <c r="AN7" s="3"/>
      <c r="AO7" s="3"/>
      <c r="AP7" s="3"/>
      <c r="AQ7" s="3"/>
      <c r="AR7" s="3"/>
      <c r="AS7" s="196" t="s">
        <v>139</v>
      </c>
      <c r="AT7" s="187"/>
      <c r="AU7" s="3"/>
      <c r="AV7" s="3"/>
      <c r="AW7" s="3"/>
      <c r="AX7" s="3"/>
      <c r="AY7" s="196" t="s">
        <v>139</v>
      </c>
      <c r="AZ7" s="187"/>
    </row>
    <row r="8" spans="2:52" ht="20.100000000000001" customHeight="1" x14ac:dyDescent="0.2">
      <c r="B8" s="175"/>
      <c r="C8" s="115" t="s">
        <v>108</v>
      </c>
      <c r="D8" s="3"/>
      <c r="E8" s="3"/>
      <c r="F8" s="3"/>
      <c r="G8" s="3"/>
      <c r="H8" s="3"/>
      <c r="I8" s="186"/>
      <c r="J8" s="187"/>
      <c r="K8" s="3"/>
      <c r="L8" s="3"/>
      <c r="M8" s="3"/>
      <c r="N8" s="3"/>
      <c r="O8" s="3"/>
      <c r="P8" s="186"/>
      <c r="Q8" s="187"/>
      <c r="R8" s="3"/>
      <c r="S8" s="3"/>
      <c r="T8" s="3"/>
      <c r="U8" s="3"/>
      <c r="V8" s="3"/>
      <c r="W8" s="186"/>
      <c r="X8" s="187"/>
      <c r="Y8" s="3"/>
      <c r="Z8" s="3"/>
      <c r="AA8" s="3"/>
      <c r="AB8" s="3"/>
      <c r="AC8" s="3"/>
      <c r="AD8" s="196" t="s">
        <v>139</v>
      </c>
      <c r="AE8" s="187"/>
      <c r="AF8" s="3"/>
      <c r="AG8" s="3"/>
      <c r="AH8" s="3"/>
      <c r="AI8" s="3"/>
      <c r="AJ8" s="3"/>
      <c r="AK8" s="3"/>
      <c r="AL8" s="196" t="s">
        <v>139</v>
      </c>
      <c r="AM8" s="187"/>
      <c r="AN8" s="3"/>
      <c r="AO8" s="3"/>
      <c r="AP8" s="3"/>
      <c r="AQ8" s="3"/>
      <c r="AR8" s="3"/>
      <c r="AS8" s="196" t="s">
        <v>139</v>
      </c>
      <c r="AT8" s="187"/>
      <c r="AU8" s="3"/>
      <c r="AV8" s="3"/>
      <c r="AW8" s="3"/>
      <c r="AX8" s="3"/>
      <c r="AY8" s="196" t="s">
        <v>139</v>
      </c>
      <c r="AZ8" s="187"/>
    </row>
    <row r="9" spans="2:52" ht="20.100000000000001" customHeight="1" x14ac:dyDescent="0.2">
      <c r="B9" s="175"/>
      <c r="C9" s="115" t="s">
        <v>109</v>
      </c>
      <c r="D9" s="63"/>
      <c r="E9" s="63"/>
      <c r="F9" s="63"/>
      <c r="G9" s="63"/>
      <c r="H9" s="63"/>
      <c r="I9" s="188"/>
      <c r="J9" s="189"/>
      <c r="K9" s="63"/>
      <c r="L9" s="63"/>
      <c r="M9" s="63"/>
      <c r="N9" s="63"/>
      <c r="O9" s="63"/>
      <c r="P9" s="188"/>
      <c r="Q9" s="189"/>
      <c r="R9" s="63"/>
      <c r="S9" s="63"/>
      <c r="T9" s="63"/>
      <c r="U9" s="63"/>
      <c r="V9" s="63"/>
      <c r="W9" s="188"/>
      <c r="X9" s="189"/>
      <c r="Y9" s="63"/>
      <c r="Z9" s="63"/>
      <c r="AA9" s="63"/>
      <c r="AB9" s="63"/>
      <c r="AC9" s="63"/>
      <c r="AD9" s="196" t="s">
        <v>139</v>
      </c>
      <c r="AE9" s="187"/>
      <c r="AF9" s="63"/>
      <c r="AG9" s="63"/>
      <c r="AH9" s="63"/>
      <c r="AI9" s="63"/>
      <c r="AJ9" s="63"/>
      <c r="AK9" s="63"/>
      <c r="AL9" s="196" t="s">
        <v>139</v>
      </c>
      <c r="AM9" s="187"/>
      <c r="AN9" s="63"/>
      <c r="AO9" s="63"/>
      <c r="AP9" s="63"/>
      <c r="AQ9" s="63"/>
      <c r="AR9" s="63"/>
      <c r="AS9" s="196" t="s">
        <v>139</v>
      </c>
      <c r="AT9" s="187"/>
      <c r="AU9" s="63"/>
      <c r="AV9" s="63"/>
      <c r="AW9" s="63"/>
      <c r="AX9" s="63"/>
      <c r="AY9" s="196" t="s">
        <v>139</v>
      </c>
      <c r="AZ9" s="187"/>
    </row>
    <row r="10" spans="2:52" ht="20.100000000000001" customHeight="1" x14ac:dyDescent="0.2">
      <c r="B10" s="175"/>
      <c r="C10" s="115" t="s">
        <v>104</v>
      </c>
      <c r="D10" s="6">
        <f>'Girder 4'!H130</f>
        <v>683.99370732083048</v>
      </c>
      <c r="E10" s="6">
        <f>'Girder 4'!I130</f>
        <v>684.46674614746064</v>
      </c>
      <c r="F10" s="6">
        <f>'Girder 4'!J130</f>
        <v>684.91016091936194</v>
      </c>
      <c r="G10" s="6">
        <f>'Girder 4'!K130</f>
        <v>685.32395163653462</v>
      </c>
      <c r="H10" s="6">
        <f>'Girder 4'!L130</f>
        <v>685.70811829897843</v>
      </c>
      <c r="I10" s="186">
        <f>'Girder 4'!M130</f>
        <v>686.06266090669362</v>
      </c>
      <c r="J10" s="187"/>
      <c r="K10" s="6">
        <f>'Girder 4'!O130</f>
        <v>686.46559011349871</v>
      </c>
      <c r="L10" s="6">
        <f>'Girder 4'!P130</f>
        <v>686.53617723895582</v>
      </c>
      <c r="M10" s="6">
        <f>'Girder 4'!Q130</f>
        <v>686.82188609129446</v>
      </c>
      <c r="N10" s="6">
        <f>'Girder 4'!R130</f>
        <v>687.13154884008077</v>
      </c>
      <c r="O10" s="6">
        <f>'Girder 4'!S130</f>
        <v>687.39457835985786</v>
      </c>
      <c r="P10" s="186">
        <f>'Girder 4'!T130</f>
        <v>687.61097465062562</v>
      </c>
      <c r="Q10" s="187"/>
      <c r="R10" s="6">
        <f>'Girder 4'!V130</f>
        <v>687.79500878877616</v>
      </c>
      <c r="S10" s="6">
        <f>'Girder 4'!W130</f>
        <v>687.81422029430621</v>
      </c>
      <c r="T10" s="6">
        <f>'Girder 4'!X130</f>
        <v>687.92271825144155</v>
      </c>
      <c r="U10" s="6">
        <f>'Girder 4'!Y130</f>
        <v>687.9941030386218</v>
      </c>
      <c r="V10" s="6">
        <f>'Girder 4'!Z130</f>
        <v>688.00916315031691</v>
      </c>
      <c r="W10" s="186">
        <f>'Girder 4'!AA130</f>
        <v>687.96789858652687</v>
      </c>
      <c r="X10" s="187"/>
      <c r="Y10" s="6">
        <f>'Girder 4'!AC130</f>
        <v>687.87030934725169</v>
      </c>
      <c r="Z10" s="6">
        <f>'Girder 4'!AD130</f>
        <v>687.83553304236887</v>
      </c>
      <c r="AA10" s="6">
        <f>'Girder 4'!AE130</f>
        <v>687.71639543249137</v>
      </c>
      <c r="AB10" s="6">
        <f>'Girder 4'!AF130</f>
        <v>687.5061568422459</v>
      </c>
      <c r="AC10" s="6">
        <f>'Girder 4'!AG130</f>
        <v>687.23959357651529</v>
      </c>
      <c r="AD10" s="186">
        <f>'Girder 4'!AH130</f>
        <v>686.91670563529954</v>
      </c>
      <c r="AE10" s="187"/>
      <c r="AF10" s="6">
        <f>'Girder 4'!AJ130</f>
        <v>686.53846771293217</v>
      </c>
      <c r="AG10" s="6">
        <f>'Girder 4'!AK130</f>
        <v>686.44809537350682</v>
      </c>
      <c r="AH10" s="6">
        <f>'Girder 4'!AL130</f>
        <v>686.10417436446096</v>
      </c>
      <c r="AI10" s="6">
        <f>'Girder 4'!AM130</f>
        <v>685.61382558988601</v>
      </c>
      <c r="AJ10" s="6">
        <f>'Girder 4'!AN130</f>
        <v>685.17928245624819</v>
      </c>
      <c r="AK10" s="6">
        <f>'Girder 4'!AO130</f>
        <v>685.0674213892072</v>
      </c>
      <c r="AL10" s="186">
        <f>'Girder 4'!AP130</f>
        <v>684.46500121042448</v>
      </c>
      <c r="AM10" s="187"/>
      <c r="AN10" s="6">
        <f>'Girder 4'!AR130</f>
        <v>683.86046732018303</v>
      </c>
      <c r="AO10" s="6">
        <f>'Girder 4'!AS130</f>
        <v>683.20837219921793</v>
      </c>
      <c r="AP10" s="6">
        <f>'Girder 4'!AT130</f>
        <v>682.50871584752895</v>
      </c>
      <c r="AQ10" s="6">
        <f>'Girder 4'!AU130</f>
        <v>681.7614982651163</v>
      </c>
      <c r="AR10" s="6">
        <f>'Girder 4'!AV130</f>
        <v>681.74637151052116</v>
      </c>
      <c r="AS10" s="186">
        <f>'Girder 4'!AW130</f>
        <v>680.969188317673</v>
      </c>
      <c r="AT10" s="187"/>
      <c r="AU10" s="6">
        <f>'Girder 4'!AY130</f>
        <v>680.43718831767296</v>
      </c>
      <c r="AV10" s="6">
        <f>'Girder 4'!AZ130</f>
        <v>679.90518831767304</v>
      </c>
      <c r="AW10" s="6">
        <f>'Girder 4'!BA130</f>
        <v>679.37318831767311</v>
      </c>
      <c r="AX10" s="6">
        <f>'Girder 4'!BB130</f>
        <v>678.84118831767307</v>
      </c>
      <c r="AY10" s="186">
        <f>'Girder 4'!BC130</f>
        <v>678.30918831767315</v>
      </c>
      <c r="AZ10" s="187"/>
    </row>
    <row r="11" spans="2:52" ht="20.100000000000001" customHeight="1" thickBot="1" x14ac:dyDescent="0.25">
      <c r="B11" s="175"/>
      <c r="C11" s="115" t="s">
        <v>138</v>
      </c>
      <c r="D11" s="7"/>
      <c r="E11" s="59"/>
      <c r="F11" s="7"/>
      <c r="G11" s="59"/>
      <c r="H11" s="7"/>
      <c r="I11" s="199"/>
      <c r="J11" s="200"/>
      <c r="K11" s="59"/>
      <c r="L11" s="7"/>
      <c r="M11" s="59"/>
      <c r="N11" s="7"/>
      <c r="O11" s="158"/>
      <c r="P11" s="199"/>
      <c r="Q11" s="200"/>
      <c r="R11" s="7"/>
      <c r="S11" s="59"/>
      <c r="T11" s="7"/>
      <c r="U11" s="59"/>
      <c r="V11" s="7"/>
      <c r="W11" s="199"/>
      <c r="X11" s="200"/>
      <c r="Y11" s="7"/>
      <c r="Z11" s="59"/>
      <c r="AA11" s="7"/>
      <c r="AB11" s="59"/>
      <c r="AC11" s="7"/>
      <c r="AD11" s="199">
        <f>AD10-0.77</f>
        <v>686.14670563529955</v>
      </c>
      <c r="AE11" s="200"/>
      <c r="AF11" s="7"/>
      <c r="AG11" s="59"/>
      <c r="AH11" s="7"/>
      <c r="AI11" s="59"/>
      <c r="AJ11" s="59"/>
      <c r="AK11" s="7"/>
      <c r="AL11" s="199">
        <f>AL10-0.77</f>
        <v>683.69500121042449</v>
      </c>
      <c r="AM11" s="200"/>
      <c r="AN11" s="7"/>
      <c r="AO11" s="59"/>
      <c r="AP11" s="7"/>
      <c r="AQ11" s="59"/>
      <c r="AR11" s="7"/>
      <c r="AS11" s="199">
        <f>AS10-0.77</f>
        <v>680.19918831767302</v>
      </c>
      <c r="AT11" s="200"/>
      <c r="AU11" s="59"/>
      <c r="AV11" s="7"/>
      <c r="AW11" s="59"/>
      <c r="AX11" s="7"/>
      <c r="AY11" s="199">
        <f>AY10-0.77</f>
        <v>677.53918831767317</v>
      </c>
      <c r="AZ11" s="200"/>
    </row>
    <row r="12" spans="2:52" ht="20.100000000000001" customHeight="1" thickBot="1" x14ac:dyDescent="0.25">
      <c r="B12" s="167"/>
      <c r="C12" s="157"/>
      <c r="D12" s="67"/>
      <c r="E12" s="66"/>
      <c r="F12" s="67"/>
      <c r="G12" s="66"/>
      <c r="H12" s="67"/>
      <c r="I12" s="184"/>
      <c r="J12" s="185"/>
      <c r="K12" s="66"/>
      <c r="L12" s="67"/>
      <c r="M12" s="66"/>
      <c r="N12" s="67"/>
      <c r="O12" s="66"/>
      <c r="P12" s="184"/>
      <c r="Q12" s="185"/>
      <c r="R12" s="67"/>
      <c r="S12" s="66"/>
      <c r="T12" s="67"/>
      <c r="U12" s="66"/>
      <c r="V12" s="67"/>
      <c r="W12" s="184"/>
      <c r="X12" s="185"/>
      <c r="Y12" s="67"/>
      <c r="Z12" s="66"/>
      <c r="AA12" s="67"/>
      <c r="AB12" s="66"/>
      <c r="AC12" s="67"/>
      <c r="AD12" s="184"/>
      <c r="AE12" s="185"/>
      <c r="AF12" s="67"/>
      <c r="AG12" s="66"/>
      <c r="AH12" s="67"/>
      <c r="AI12" s="66"/>
      <c r="AJ12" s="66"/>
      <c r="AK12" s="67"/>
      <c r="AL12" s="184"/>
      <c r="AM12" s="185"/>
      <c r="AN12" s="67"/>
      <c r="AO12" s="66"/>
      <c r="AP12" s="67"/>
      <c r="AQ12" s="66"/>
      <c r="AR12" s="67"/>
      <c r="AS12" s="184"/>
      <c r="AT12" s="185"/>
      <c r="AU12" s="66"/>
      <c r="AV12" s="67"/>
      <c r="AW12" s="66"/>
      <c r="AX12" s="67"/>
      <c r="AY12" s="184"/>
      <c r="AZ12" s="185"/>
    </row>
    <row r="13" spans="2:52" ht="20.100000000000001" customHeight="1" x14ac:dyDescent="0.2">
      <c r="B13" s="175" t="s">
        <v>88</v>
      </c>
      <c r="C13" s="114" t="s">
        <v>61</v>
      </c>
      <c r="D13" s="2">
        <f>'Girder 5'!H125</f>
        <v>4742.3194082081263</v>
      </c>
      <c r="E13" s="2">
        <f>'Girder 5'!I125</f>
        <v>4758.4194082081267</v>
      </c>
      <c r="F13" s="2">
        <f>'Girder 5'!J125</f>
        <v>4774.5194082081271</v>
      </c>
      <c r="G13" s="2">
        <f>'Girder 5'!K125</f>
        <v>4790.6194082081274</v>
      </c>
      <c r="H13" s="2">
        <f>'Girder 5'!L125</f>
        <v>4806.7194082081278</v>
      </c>
      <c r="I13" s="190">
        <f>'Girder 5'!M125</f>
        <v>4822.8194082081263</v>
      </c>
      <c r="J13" s="191"/>
      <c r="K13" s="2">
        <f>'Girder 5'!O125</f>
        <v>4843.0194082081271</v>
      </c>
      <c r="L13" s="2">
        <f>'Girder 5'!P125</f>
        <v>4846.8194082081263</v>
      </c>
      <c r="M13" s="2">
        <f>'Girder 5'!Q125</f>
        <v>4863.2194082081278</v>
      </c>
      <c r="N13" s="2">
        <f>'Girder 5'!R125</f>
        <v>4883.4194082081285</v>
      </c>
      <c r="O13" s="2">
        <f>'Girder 5'!S125</f>
        <v>4903.6194082081292</v>
      </c>
      <c r="P13" s="190">
        <f>'Girder 5'!T125</f>
        <v>4923.8194082081263</v>
      </c>
      <c r="Q13" s="191"/>
      <c r="R13" s="2">
        <f>'Girder 5'!V125</f>
        <v>4946.0194082081271</v>
      </c>
      <c r="S13" s="2">
        <f>'Girder 5'!W125</f>
        <v>4948.8194082081263</v>
      </c>
      <c r="T13" s="2">
        <f>'Girder 5'!X125</f>
        <v>4968.2194082081278</v>
      </c>
      <c r="U13" s="2">
        <f>'Girder 5'!Y125</f>
        <v>4990.4194082081285</v>
      </c>
      <c r="V13" s="2">
        <f>'Girder 5'!Z125</f>
        <v>5012.6194082081292</v>
      </c>
      <c r="W13" s="190">
        <f>'Girder 5'!AA125</f>
        <v>5034.8194082081263</v>
      </c>
      <c r="X13" s="191"/>
      <c r="Y13" s="2">
        <f>'Girder 5'!AC125</f>
        <v>5057.0194082081271</v>
      </c>
      <c r="Z13" s="2">
        <f>'Girder 5'!AD125</f>
        <v>5062.8194082081263</v>
      </c>
      <c r="AA13" s="2">
        <f>'Girder 5'!AE125</f>
        <v>5079.2194082081278</v>
      </c>
      <c r="AB13" s="2">
        <f>'Girder 5'!AF125</f>
        <v>5101.4194082081285</v>
      </c>
      <c r="AC13" s="2">
        <f>'Girder 5'!AG125</f>
        <v>5123.6194082081292</v>
      </c>
      <c r="AD13" s="190">
        <f>'Girder 5'!AH125</f>
        <v>5145.8194082081263</v>
      </c>
      <c r="AE13" s="191"/>
      <c r="AF13" s="2">
        <f>'Girder 5'!AJ125</f>
        <v>5168.2589915414592</v>
      </c>
      <c r="AG13" s="2">
        <f>'Girder 5'!AK125</f>
        <v>5172.8194082081263</v>
      </c>
      <c r="AH13" s="2">
        <f>'Girder 5'!AL125</f>
        <v>5190.698574874792</v>
      </c>
      <c r="AI13" s="2">
        <f>'Girder 5'!AM125</f>
        <v>5213.1381582081249</v>
      </c>
      <c r="AJ13" s="2">
        <f>'Girder 5'!AN125</f>
        <v>5231.5183761745302</v>
      </c>
      <c r="AK13" s="2">
        <f>'Girder 5'!AO125</f>
        <v>5235.5777415414577</v>
      </c>
      <c r="AL13" s="190">
        <f>'Girder 5'!AP125</f>
        <v>5258.0183761745302</v>
      </c>
      <c r="AM13" s="191"/>
      <c r="AN13" s="2">
        <f>'Girder 5'!AR125</f>
        <v>5278.4183761745298</v>
      </c>
      <c r="AO13" s="2">
        <f>'Girder 5'!AS125</f>
        <v>5298.8183761745295</v>
      </c>
      <c r="AP13" s="2">
        <f>'Girder 5'!AT125</f>
        <v>5319.2183761745291</v>
      </c>
      <c r="AQ13" s="2">
        <f>'Girder 5'!AU125</f>
        <v>5339.6183761745287</v>
      </c>
      <c r="AR13" s="2">
        <f>'Girder 5'!AV125</f>
        <v>5340.0183761745302</v>
      </c>
      <c r="AS13" s="190">
        <f>'Girder 5'!AW125</f>
        <v>5360.0183761745302</v>
      </c>
      <c r="AT13" s="191"/>
      <c r="AU13" s="2">
        <f>'Girder 5'!AY125</f>
        <v>5373.3183761745295</v>
      </c>
      <c r="AV13" s="2">
        <f>'Girder 5'!AZ125</f>
        <v>5386.6183761745287</v>
      </c>
      <c r="AW13" s="2">
        <f>'Girder 5'!BA125</f>
        <v>5399.918376174528</v>
      </c>
      <c r="AX13" s="2">
        <f>'Girder 5'!BB125</f>
        <v>5413.2183761745273</v>
      </c>
      <c r="AY13" s="190">
        <f>'Girder 5'!BC125</f>
        <v>5426.5183761745266</v>
      </c>
      <c r="AZ13" s="191"/>
    </row>
    <row r="14" spans="2:52" ht="20.100000000000001" customHeight="1" x14ac:dyDescent="0.2">
      <c r="B14" s="175"/>
      <c r="C14" s="115" t="s">
        <v>106</v>
      </c>
      <c r="D14" s="3"/>
      <c r="E14" s="3"/>
      <c r="F14" s="3"/>
      <c r="G14" s="3"/>
      <c r="H14" s="3"/>
      <c r="I14" s="201"/>
      <c r="J14" s="202"/>
      <c r="K14" s="3"/>
      <c r="L14" s="3"/>
      <c r="M14" s="3"/>
      <c r="N14" s="3"/>
      <c r="O14" s="3"/>
      <c r="P14" s="201"/>
      <c r="Q14" s="202"/>
      <c r="R14" s="3"/>
      <c r="S14" s="3"/>
      <c r="T14" s="3"/>
      <c r="U14" s="3"/>
      <c r="V14" s="3"/>
      <c r="W14" s="201"/>
      <c r="X14" s="202"/>
      <c r="Y14" s="3"/>
      <c r="Z14" s="3"/>
      <c r="AA14" s="3"/>
      <c r="AB14" s="3"/>
      <c r="AC14" s="3"/>
      <c r="AD14" s="196" t="s">
        <v>139</v>
      </c>
      <c r="AE14" s="187"/>
      <c r="AF14" s="3"/>
      <c r="AG14" s="3"/>
      <c r="AH14" s="3"/>
      <c r="AI14" s="3"/>
      <c r="AJ14" s="3"/>
      <c r="AK14" s="3"/>
      <c r="AL14" s="196" t="s">
        <v>139</v>
      </c>
      <c r="AM14" s="187"/>
      <c r="AN14" s="3"/>
      <c r="AO14" s="3"/>
      <c r="AP14" s="3"/>
      <c r="AQ14" s="3"/>
      <c r="AR14" s="3"/>
      <c r="AS14" s="196" t="s">
        <v>139</v>
      </c>
      <c r="AT14" s="187"/>
      <c r="AU14" s="3"/>
      <c r="AV14" s="3"/>
      <c r="AW14" s="3"/>
      <c r="AX14" s="3"/>
      <c r="AY14" s="196" t="s">
        <v>139</v>
      </c>
      <c r="AZ14" s="187"/>
    </row>
    <row r="15" spans="2:52" ht="20.100000000000001" customHeight="1" x14ac:dyDescent="0.2">
      <c r="B15" s="175"/>
      <c r="C15" s="115" t="s">
        <v>107</v>
      </c>
      <c r="D15" s="3"/>
      <c r="E15" s="3"/>
      <c r="F15" s="3"/>
      <c r="G15" s="3"/>
      <c r="H15" s="3"/>
      <c r="I15" s="201"/>
      <c r="J15" s="202"/>
      <c r="K15" s="3"/>
      <c r="L15" s="3"/>
      <c r="M15" s="3"/>
      <c r="N15" s="3"/>
      <c r="O15" s="3"/>
      <c r="P15" s="201"/>
      <c r="Q15" s="202"/>
      <c r="R15" s="3"/>
      <c r="S15" s="3"/>
      <c r="T15" s="3"/>
      <c r="U15" s="3"/>
      <c r="V15" s="3"/>
      <c r="W15" s="201"/>
      <c r="X15" s="202"/>
      <c r="Y15" s="3"/>
      <c r="Z15" s="3"/>
      <c r="AA15" s="3"/>
      <c r="AB15" s="3"/>
      <c r="AC15" s="3"/>
      <c r="AD15" s="196" t="s">
        <v>139</v>
      </c>
      <c r="AE15" s="187"/>
      <c r="AF15" s="3"/>
      <c r="AG15" s="3"/>
      <c r="AH15" s="3"/>
      <c r="AI15" s="3"/>
      <c r="AJ15" s="3"/>
      <c r="AK15" s="3"/>
      <c r="AL15" s="196" t="s">
        <v>139</v>
      </c>
      <c r="AM15" s="187"/>
      <c r="AN15" s="3"/>
      <c r="AO15" s="3"/>
      <c r="AP15" s="3"/>
      <c r="AQ15" s="3"/>
      <c r="AR15" s="3"/>
      <c r="AS15" s="196" t="s">
        <v>139</v>
      </c>
      <c r="AT15" s="187"/>
      <c r="AU15" s="3"/>
      <c r="AV15" s="3"/>
      <c r="AW15" s="3"/>
      <c r="AX15" s="3"/>
      <c r="AY15" s="196" t="s">
        <v>139</v>
      </c>
      <c r="AZ15" s="187"/>
    </row>
    <row r="16" spans="2:52" ht="20.100000000000001" customHeight="1" x14ac:dyDescent="0.2">
      <c r="B16" s="175"/>
      <c r="C16" s="115" t="s">
        <v>108</v>
      </c>
      <c r="D16" s="3"/>
      <c r="E16" s="3"/>
      <c r="F16" s="3"/>
      <c r="G16" s="3"/>
      <c r="H16" s="3"/>
      <c r="I16" s="201"/>
      <c r="J16" s="202"/>
      <c r="K16" s="3"/>
      <c r="L16" s="3"/>
      <c r="M16" s="3"/>
      <c r="N16" s="3"/>
      <c r="O16" s="3"/>
      <c r="P16" s="201"/>
      <c r="Q16" s="202"/>
      <c r="R16" s="3"/>
      <c r="S16" s="3"/>
      <c r="T16" s="3"/>
      <c r="U16" s="3"/>
      <c r="V16" s="3"/>
      <c r="W16" s="201"/>
      <c r="X16" s="202"/>
      <c r="Y16" s="3"/>
      <c r="Z16" s="3"/>
      <c r="AA16" s="3"/>
      <c r="AB16" s="3"/>
      <c r="AC16" s="3"/>
      <c r="AD16" s="196" t="s">
        <v>139</v>
      </c>
      <c r="AE16" s="187"/>
      <c r="AF16" s="3"/>
      <c r="AG16" s="3"/>
      <c r="AH16" s="3"/>
      <c r="AI16" s="3"/>
      <c r="AJ16" s="3"/>
      <c r="AK16" s="3"/>
      <c r="AL16" s="196" t="s">
        <v>139</v>
      </c>
      <c r="AM16" s="187"/>
      <c r="AN16" s="3"/>
      <c r="AO16" s="3"/>
      <c r="AP16" s="3"/>
      <c r="AQ16" s="3"/>
      <c r="AR16" s="3"/>
      <c r="AS16" s="196" t="s">
        <v>139</v>
      </c>
      <c r="AT16" s="187"/>
      <c r="AU16" s="3"/>
      <c r="AV16" s="3"/>
      <c r="AW16" s="3"/>
      <c r="AX16" s="3"/>
      <c r="AY16" s="196" t="s">
        <v>139</v>
      </c>
      <c r="AZ16" s="187"/>
    </row>
    <row r="17" spans="2:52" ht="20.100000000000001" customHeight="1" x14ac:dyDescent="0.2">
      <c r="B17" s="175"/>
      <c r="C17" s="115" t="s">
        <v>109</v>
      </c>
      <c r="D17" s="3"/>
      <c r="E17" s="3"/>
      <c r="F17" s="3"/>
      <c r="G17" s="3"/>
      <c r="H17" s="3"/>
      <c r="I17" s="201"/>
      <c r="J17" s="202"/>
      <c r="K17" s="3"/>
      <c r="L17" s="3"/>
      <c r="M17" s="3"/>
      <c r="N17" s="3"/>
      <c r="O17" s="3"/>
      <c r="P17" s="201"/>
      <c r="Q17" s="202"/>
      <c r="R17" s="3"/>
      <c r="S17" s="3"/>
      <c r="T17" s="3"/>
      <c r="U17" s="3"/>
      <c r="V17" s="3"/>
      <c r="W17" s="201"/>
      <c r="X17" s="202"/>
      <c r="Y17" s="3"/>
      <c r="Z17" s="3"/>
      <c r="AA17" s="3"/>
      <c r="AB17" s="3"/>
      <c r="AC17" s="3"/>
      <c r="AD17" s="196" t="s">
        <v>139</v>
      </c>
      <c r="AE17" s="187"/>
      <c r="AF17" s="3"/>
      <c r="AG17" s="3"/>
      <c r="AH17" s="3"/>
      <c r="AI17" s="3"/>
      <c r="AJ17" s="3"/>
      <c r="AK17" s="3"/>
      <c r="AL17" s="196" t="s">
        <v>139</v>
      </c>
      <c r="AM17" s="187"/>
      <c r="AN17" s="3"/>
      <c r="AO17" s="3"/>
      <c r="AP17" s="3"/>
      <c r="AQ17" s="3"/>
      <c r="AR17" s="3"/>
      <c r="AS17" s="196" t="s">
        <v>139</v>
      </c>
      <c r="AT17" s="187"/>
      <c r="AU17" s="3"/>
      <c r="AV17" s="3"/>
      <c r="AW17" s="3"/>
      <c r="AX17" s="3"/>
      <c r="AY17" s="196" t="s">
        <v>139</v>
      </c>
      <c r="AZ17" s="187"/>
    </row>
    <row r="18" spans="2:52" ht="20.100000000000001" customHeight="1" x14ac:dyDescent="0.2">
      <c r="B18" s="175"/>
      <c r="C18" s="115" t="s">
        <v>104</v>
      </c>
      <c r="D18" s="59">
        <f>'Girder 5'!H130</f>
        <v>684.04236326795751</v>
      </c>
      <c r="E18" s="59">
        <f>'Girder 5'!I130</f>
        <v>684.50167639516144</v>
      </c>
      <c r="F18" s="59">
        <f>'Girder 5'!J130</f>
        <v>684.93136546763674</v>
      </c>
      <c r="G18" s="59">
        <f>'Girder 5'!K130</f>
        <v>685.33143048538329</v>
      </c>
      <c r="H18" s="59">
        <f>'Girder 5'!L130</f>
        <v>685.70187144840111</v>
      </c>
      <c r="I18" s="186">
        <f>'Girder 5'!M130</f>
        <v>686.04268835669018</v>
      </c>
      <c r="J18" s="187"/>
      <c r="K18" s="59">
        <f>'Girder 5'!O130</f>
        <v>686.42839649961911</v>
      </c>
      <c r="L18" s="59">
        <f>'Girder 5'!P130</f>
        <v>686.49574401900054</v>
      </c>
      <c r="M18" s="59">
        <f>'Girder 5'!Q130</f>
        <v>686.7674714135386</v>
      </c>
      <c r="N18" s="59">
        <f>'Girder 5'!R130</f>
        <v>687.05991309844887</v>
      </c>
      <c r="O18" s="59">
        <f>'Girder 5'!S130</f>
        <v>687.3057215543497</v>
      </c>
      <c r="P18" s="186">
        <f>'Girder 5'!T130</f>
        <v>687.50489678124131</v>
      </c>
      <c r="Q18" s="187"/>
      <c r="R18" s="59">
        <f>'Girder 5'!V130</f>
        <v>687.67000479968635</v>
      </c>
      <c r="S18" s="59">
        <f>'Girder 5'!W130</f>
        <v>687.68682922705534</v>
      </c>
      <c r="T18" s="59">
        <f>'Girder 5'!X130</f>
        <v>687.77878814264614</v>
      </c>
      <c r="U18" s="59">
        <f>'Girder 5'!Y130</f>
        <v>687.83124681012089</v>
      </c>
      <c r="V18" s="59">
        <f>'Girder 5'!Z130</f>
        <v>687.8273808021105</v>
      </c>
      <c r="W18" s="186">
        <f>'Girder 5'!AA130</f>
        <v>687.76719011861496</v>
      </c>
      <c r="X18" s="187"/>
      <c r="Y18" s="59">
        <f>'Girder 5'!AC130</f>
        <v>687.65067475963428</v>
      </c>
      <c r="Z18" s="59">
        <f>'Girder 5'!AD130</f>
        <v>687.61095379284643</v>
      </c>
      <c r="AA18" s="59">
        <f>'Girder 5'!AE130</f>
        <v>687.47783472516846</v>
      </c>
      <c r="AB18" s="59">
        <f>'Girder 5'!AF130</f>
        <v>687.2486700152175</v>
      </c>
      <c r="AC18" s="59">
        <f>'Girder 5'!AG130</f>
        <v>686.96318062978139</v>
      </c>
      <c r="AD18" s="186">
        <f>'Girder 5'!AH130</f>
        <v>686.62136656886014</v>
      </c>
      <c r="AE18" s="187"/>
      <c r="AF18" s="59">
        <f>'Girder 5'!AJ130</f>
        <v>686.21862389332307</v>
      </c>
      <c r="AG18" s="59">
        <f>'Girder 5'!AK130</f>
        <v>686.12973805337151</v>
      </c>
      <c r="AH18" s="59">
        <f>'Girder 5'!AL130</f>
        <v>685.75833426573718</v>
      </c>
      <c r="AI18" s="59">
        <f>'Girder 5'!AM130</f>
        <v>685.24049768610246</v>
      </c>
      <c r="AJ18" s="59">
        <f>'Girder 5'!AN130</f>
        <v>684.77346573443947</v>
      </c>
      <c r="AK18" s="59">
        <f>'Girder 5'!AO130</f>
        <v>684.66511415441903</v>
      </c>
      <c r="AL18" s="186">
        <f>'Girder 5'!AP130</f>
        <v>684.03215266963798</v>
      </c>
      <c r="AM18" s="187"/>
      <c r="AN18" s="59">
        <f>'Girder 5'!AR130</f>
        <v>683.4068093791268</v>
      </c>
      <c r="AO18" s="59">
        <f>'Girder 5'!AS130</f>
        <v>682.73390485789196</v>
      </c>
      <c r="AP18" s="59">
        <f>'Girder 5'!AT130</f>
        <v>682.01343910593334</v>
      </c>
      <c r="AQ18" s="59">
        <f>'Girder 5'!AU130</f>
        <v>681.24541212325096</v>
      </c>
      <c r="AR18" s="59">
        <f>'Girder 5'!AV130</f>
        <v>681.22987734119954</v>
      </c>
      <c r="AS18" s="186">
        <f>'Girder 5'!AW130</f>
        <v>680.43796495301876</v>
      </c>
      <c r="AT18" s="187"/>
      <c r="AU18" s="59">
        <f>'Girder 5'!AY130</f>
        <v>679.90596495301884</v>
      </c>
      <c r="AV18" s="59">
        <f>'Girder 5'!AZ130</f>
        <v>679.37396495301891</v>
      </c>
      <c r="AW18" s="59">
        <f>'Girder 5'!BA130</f>
        <v>678.84196495301887</v>
      </c>
      <c r="AX18" s="59">
        <f>'Girder 5'!BB130</f>
        <v>678.30996495301895</v>
      </c>
      <c r="AY18" s="186">
        <f>'Girder 5'!BC130</f>
        <v>677.77796495301891</v>
      </c>
      <c r="AZ18" s="187"/>
    </row>
    <row r="19" spans="2:52" ht="20.100000000000001" customHeight="1" thickBot="1" x14ac:dyDescent="0.25">
      <c r="B19" s="175"/>
      <c r="C19" s="115" t="s">
        <v>138</v>
      </c>
      <c r="D19" s="63"/>
      <c r="E19" s="62"/>
      <c r="F19" s="63"/>
      <c r="G19" s="62"/>
      <c r="H19" s="63"/>
      <c r="I19" s="188"/>
      <c r="J19" s="189"/>
      <c r="K19" s="62"/>
      <c r="L19" s="63"/>
      <c r="M19" s="165"/>
      <c r="N19" s="63"/>
      <c r="O19" s="166"/>
      <c r="P19" s="188"/>
      <c r="Q19" s="189"/>
      <c r="R19" s="63"/>
      <c r="S19" s="62"/>
      <c r="T19" s="63"/>
      <c r="U19" s="62"/>
      <c r="V19" s="63"/>
      <c r="W19" s="188"/>
      <c r="X19" s="189"/>
      <c r="Y19" s="63"/>
      <c r="Z19" s="62"/>
      <c r="AA19" s="63"/>
      <c r="AB19" s="59"/>
      <c r="AC19" s="63"/>
      <c r="AD19" s="199">
        <f>AD18-0.77</f>
        <v>685.85136656886016</v>
      </c>
      <c r="AE19" s="200"/>
      <c r="AF19" s="63"/>
      <c r="AG19" s="62"/>
      <c r="AH19" s="63"/>
      <c r="AI19" s="62"/>
      <c r="AJ19" s="62"/>
      <c r="AK19" s="63"/>
      <c r="AL19" s="199">
        <f>AL18-0.77</f>
        <v>683.262152669638</v>
      </c>
      <c r="AM19" s="200"/>
      <c r="AN19" s="63"/>
      <c r="AO19" s="62"/>
      <c r="AP19" s="63"/>
      <c r="AQ19" s="62"/>
      <c r="AR19" s="63"/>
      <c r="AS19" s="199">
        <f>AS18-0.77</f>
        <v>679.66796495301878</v>
      </c>
      <c r="AT19" s="200"/>
      <c r="AU19" s="62"/>
      <c r="AV19" s="63"/>
      <c r="AW19" s="62"/>
      <c r="AX19" s="63"/>
      <c r="AY19" s="199">
        <f>AY18-0.77</f>
        <v>677.00796495301893</v>
      </c>
      <c r="AZ19" s="200"/>
    </row>
    <row r="20" spans="2:52" ht="20.100000000000001" customHeight="1" thickBot="1" x14ac:dyDescent="0.25">
      <c r="B20" s="156"/>
      <c r="C20" s="151"/>
      <c r="D20" s="67"/>
      <c r="E20" s="66"/>
      <c r="F20" s="67"/>
      <c r="G20" s="66"/>
      <c r="H20" s="67"/>
      <c r="I20" s="161"/>
      <c r="J20" s="162"/>
      <c r="K20" s="66"/>
      <c r="L20" s="67"/>
      <c r="M20" s="161"/>
      <c r="N20" s="67"/>
      <c r="O20" s="162"/>
      <c r="P20" s="161"/>
      <c r="Q20" s="162"/>
      <c r="R20" s="67"/>
      <c r="S20" s="66"/>
      <c r="T20" s="67"/>
      <c r="U20" s="66"/>
      <c r="V20" s="67"/>
      <c r="W20" s="161"/>
      <c r="X20" s="162"/>
      <c r="Y20" s="67"/>
      <c r="Z20" s="66"/>
      <c r="AA20" s="67"/>
      <c r="AB20" s="66"/>
      <c r="AC20" s="67"/>
      <c r="AD20" s="161"/>
      <c r="AE20" s="162"/>
      <c r="AF20" s="67"/>
      <c r="AG20" s="66"/>
      <c r="AH20" s="67"/>
      <c r="AI20" s="66"/>
      <c r="AJ20" s="66"/>
      <c r="AK20" s="67"/>
      <c r="AL20" s="161"/>
      <c r="AM20" s="162"/>
      <c r="AN20" s="67"/>
      <c r="AO20" s="66"/>
      <c r="AP20" s="67"/>
      <c r="AQ20" s="66"/>
      <c r="AR20" s="67"/>
      <c r="AS20" s="161"/>
      <c r="AT20" s="162"/>
      <c r="AU20" s="66"/>
      <c r="AV20" s="67"/>
      <c r="AW20" s="66"/>
      <c r="AX20" s="67"/>
      <c r="AY20" s="184"/>
      <c r="AZ20" s="185"/>
    </row>
    <row r="21" spans="2:52" ht="20.100000000000001" customHeight="1" x14ac:dyDescent="0.2">
      <c r="B21" s="197" t="s">
        <v>103</v>
      </c>
      <c r="C21" s="114" t="s">
        <v>61</v>
      </c>
      <c r="D21" s="2">
        <f>'Toe Right'!H130</f>
        <v>4747.8306092658604</v>
      </c>
      <c r="E21" s="2">
        <f>'Toe Right'!I130</f>
        <v>4763.9306092658608</v>
      </c>
      <c r="F21" s="2">
        <f>'Toe Right'!J130</f>
        <v>4780.0306092658611</v>
      </c>
      <c r="G21" s="2">
        <f>'Toe Right'!K130</f>
        <v>4796.1306092658615</v>
      </c>
      <c r="H21" s="2">
        <f>'Toe Right'!L130</f>
        <v>4812.2306092658619</v>
      </c>
      <c r="I21" s="190">
        <f>'Toe Right'!M130</f>
        <v>4828.3306092658604</v>
      </c>
      <c r="J21" s="191"/>
      <c r="K21" s="2">
        <f>'Toe Right'!O130</f>
        <v>4848.5306092658611</v>
      </c>
      <c r="L21" s="2">
        <f>'Toe Right'!P130</f>
        <v>4852.3306092658604</v>
      </c>
      <c r="M21" s="2">
        <f>'Toe Right'!Q130</f>
        <v>4868.7306092658619</v>
      </c>
      <c r="N21" s="2">
        <f>'Toe Right'!R130</f>
        <v>4888.9306092658626</v>
      </c>
      <c r="O21" s="2">
        <f>'Toe Right'!S130</f>
        <v>4909.1306092658633</v>
      </c>
      <c r="P21" s="190">
        <f>'Toe Right'!T130</f>
        <v>4929.3306092658604</v>
      </c>
      <c r="Q21" s="191"/>
      <c r="R21" s="2">
        <f>'Toe Right'!V130</f>
        <v>4951.5306092658611</v>
      </c>
      <c r="S21" s="2">
        <f>'Toe Right'!W130</f>
        <v>4954.3306092658604</v>
      </c>
      <c r="T21" s="2">
        <f>'Toe Right'!X130</f>
        <v>4973.7306092658619</v>
      </c>
      <c r="U21" s="2">
        <f>'Toe Right'!Y130</f>
        <v>4995.9306092658626</v>
      </c>
      <c r="V21" s="2">
        <f>'Toe Right'!Z130</f>
        <v>5018.1306092658633</v>
      </c>
      <c r="W21" s="190">
        <f>'Toe Right'!AA130</f>
        <v>5040.3306092658604</v>
      </c>
      <c r="X21" s="191"/>
      <c r="Y21" s="2">
        <f>'Toe Right'!AC130</f>
        <v>5062.5306092658611</v>
      </c>
      <c r="Z21" s="2">
        <f>'Toe Right'!AD130</f>
        <v>5068.3306092658604</v>
      </c>
      <c r="AA21" s="2">
        <f>'Toe Right'!AE130</f>
        <v>5084.7306092658619</v>
      </c>
      <c r="AB21" s="2">
        <f>'Toe Right'!AF130</f>
        <v>5106.9306092658626</v>
      </c>
      <c r="AC21" s="2">
        <f>'Toe Right'!AG130</f>
        <v>5129.1306092658633</v>
      </c>
      <c r="AD21" s="190">
        <f>'Toe Right'!AH130</f>
        <v>5151.3306092658604</v>
      </c>
      <c r="AE21" s="191"/>
      <c r="AF21" s="2">
        <f>'Toe Right'!AJ130</f>
        <v>5173.9868592658604</v>
      </c>
      <c r="AG21" s="2">
        <f>'Toe Right'!AK130</f>
        <v>5178.3306092658604</v>
      </c>
      <c r="AH21" s="2">
        <f>'Toe Right'!AL130</f>
        <v>5196.6431092658604</v>
      </c>
      <c r="AI21" s="2">
        <f>'Toe Right'!AM130</f>
        <v>5219.2993592658604</v>
      </c>
      <c r="AJ21" s="2">
        <f>'Toe Right'!AN130</f>
        <v>5238.1126510067616</v>
      </c>
      <c r="AK21" s="2">
        <f>'Toe Right'!AO130</f>
        <v>5241.9556092658604</v>
      </c>
      <c r="AL21" s="190">
        <f>'Toe Right'!AP130</f>
        <v>5264.6126510067616</v>
      </c>
      <c r="AM21" s="191"/>
      <c r="AN21" s="2">
        <f>'Toe Right'!AR130</f>
        <v>5285.0126510067612</v>
      </c>
      <c r="AO21" s="2">
        <f>'Toe Right'!AS130</f>
        <v>5305.4126510067608</v>
      </c>
      <c r="AP21" s="2">
        <f>'Toe Right'!AT130</f>
        <v>5325.8126510067605</v>
      </c>
      <c r="AQ21" s="2">
        <f>'Toe Right'!AU130</f>
        <v>5346.2126510067601</v>
      </c>
      <c r="AR21" s="2">
        <f>'Toe Right'!AV130</f>
        <v>5346.6126510067616</v>
      </c>
      <c r="AS21" s="190">
        <f>'Toe Right'!AW130</f>
        <v>5366.6126510067616</v>
      </c>
      <c r="AT21" s="191"/>
      <c r="AU21" s="2">
        <f>'Toe Right'!AY130</f>
        <v>5379.9126510067608</v>
      </c>
      <c r="AV21" s="2">
        <f>'Toe Right'!AZ130</f>
        <v>5393.2126510067601</v>
      </c>
      <c r="AW21" s="2">
        <f>'Toe Right'!BA130</f>
        <v>5406.5126510067594</v>
      </c>
      <c r="AX21" s="2">
        <f>'Toe Right'!BB130</f>
        <v>5419.8126510067586</v>
      </c>
      <c r="AY21" s="190">
        <f>'Toe Right'!BC130</f>
        <v>5433.1126510067579</v>
      </c>
      <c r="AZ21" s="191"/>
    </row>
    <row r="22" spans="2:52" ht="20.100000000000001" customHeight="1" x14ac:dyDescent="0.2">
      <c r="B22" s="197"/>
      <c r="C22" s="115" t="s">
        <v>104</v>
      </c>
      <c r="D22" s="6">
        <f>'Toe Right'!H131</f>
        <v>684.07422572333644</v>
      </c>
      <c r="E22" s="6">
        <f>'Toe Right'!I131</f>
        <v>684.52339822185991</v>
      </c>
      <c r="F22" s="6">
        <f>'Toe Right'!J131</f>
        <v>684.94294666565474</v>
      </c>
      <c r="G22" s="6">
        <f>'Toe Right'!K131</f>
        <v>685.33287105472084</v>
      </c>
      <c r="H22" s="6">
        <f>'Toe Right'!L131</f>
        <v>685.69317138905819</v>
      </c>
      <c r="I22" s="186">
        <f>'Toe Right'!M131</f>
        <v>686.02384766866692</v>
      </c>
      <c r="J22" s="187"/>
      <c r="K22" s="6">
        <f>'Toe Right'!O131</f>
        <v>686.39683278679172</v>
      </c>
      <c r="L22" s="6">
        <f>'Toe Right'!P131</f>
        <v>686.46178686586347</v>
      </c>
      <c r="M22" s="6">
        <f>'Toe Right'!Q131</f>
        <v>686.72318467590719</v>
      </c>
      <c r="N22" s="6">
        <f>'Toe Right'!R131</f>
        <v>687.00290333601333</v>
      </c>
      <c r="O22" s="6">
        <f>'Toe Right'!S131</f>
        <v>687.23598876711026</v>
      </c>
      <c r="P22" s="186">
        <f>'Toe Right'!T131</f>
        <v>687.42244096919774</v>
      </c>
      <c r="Q22" s="187"/>
      <c r="R22" s="6">
        <f>'Toe Right'!V131</f>
        <v>687.57356625741249</v>
      </c>
      <c r="S22" s="6">
        <f>'Toe Right'!W131</f>
        <v>687.58862709718494</v>
      </c>
      <c r="T22" s="6">
        <f>'Toe Right'!X131</f>
        <v>687.66836687014222</v>
      </c>
      <c r="U22" s="6">
        <f>'Toe Right'!Y131</f>
        <v>687.70684280738681</v>
      </c>
      <c r="V22" s="6">
        <f>'Toe Right'!Z131</f>
        <v>687.68899406914613</v>
      </c>
      <c r="W22" s="186">
        <f>'Toe Right'!AA131</f>
        <v>687.61482065542043</v>
      </c>
      <c r="X22" s="187"/>
      <c r="Y22" s="6">
        <f>'Toe Right'!AC131</f>
        <v>687.48432256620958</v>
      </c>
      <c r="Z22" s="6">
        <f>'Toe Right'!AD131</f>
        <v>687.44094845368591</v>
      </c>
      <c r="AA22" s="6">
        <f>'Toe Right'!AE131</f>
        <v>687.2974998015136</v>
      </c>
      <c r="AB22" s="6">
        <f>'Toe Right'!AF131</f>
        <v>687.05435236133235</v>
      </c>
      <c r="AC22" s="6">
        <f>'Toe Right'!AG131</f>
        <v>686.75488024566607</v>
      </c>
      <c r="AD22" s="186">
        <f>'Toe Right'!AH131</f>
        <v>686.39908345451465</v>
      </c>
      <c r="AE22" s="187"/>
      <c r="AF22" s="6">
        <f>'Toe Right'!AJ131</f>
        <v>685.97790146728278</v>
      </c>
      <c r="AG22" s="6">
        <f>'Toe Right'!AK131</f>
        <v>685.89044891577316</v>
      </c>
      <c r="AH22" s="6">
        <f>'Toe Right'!AL131</f>
        <v>685.49805586720879</v>
      </c>
      <c r="AI22" s="6">
        <f>'Toe Right'!AM131</f>
        <v>684.95954665429304</v>
      </c>
      <c r="AJ22" s="6">
        <f>'Toe Right'!AN131</f>
        <v>684.46779778019027</v>
      </c>
      <c r="AK22" s="6">
        <f>'Toe Right'!AO131</f>
        <v>684.3623738285354</v>
      </c>
      <c r="AL22" s="186">
        <f>'Toe Right'!AP131</f>
        <v>683.70651344614384</v>
      </c>
      <c r="AM22" s="187"/>
      <c r="AN22" s="6">
        <f>'Toe Right'!AR131</f>
        <v>683.06579604647823</v>
      </c>
      <c r="AO22" s="6">
        <f>'Toe Right'!AS131</f>
        <v>682.37751741608895</v>
      </c>
      <c r="AP22" s="6">
        <f>'Toe Right'!AT131</f>
        <v>681.64167755497579</v>
      </c>
      <c r="AQ22" s="6">
        <f>'Toe Right'!AU131</f>
        <v>680.85827646313896</v>
      </c>
      <c r="AR22" s="6">
        <f>'Toe Right'!AV131</f>
        <v>680.84244022796679</v>
      </c>
      <c r="AS22" s="186">
        <f>'Toe Right'!AW131</f>
        <v>680.04549395972958</v>
      </c>
      <c r="AT22" s="187"/>
      <c r="AU22" s="6">
        <f>'Toe Right'!AY131</f>
        <v>679.51349395972966</v>
      </c>
      <c r="AV22" s="6">
        <f>'Toe Right'!AZ131</f>
        <v>678.98149395972962</v>
      </c>
      <c r="AW22" s="6">
        <f>'Toe Right'!BA131</f>
        <v>678.44949395972969</v>
      </c>
      <c r="AX22" s="6">
        <f>'Toe Right'!BB131</f>
        <v>677.91749395972965</v>
      </c>
      <c r="AY22" s="186">
        <f>'Toe Right'!BC131</f>
        <v>677.38549395972973</v>
      </c>
      <c r="AZ22" s="187"/>
    </row>
    <row r="23" spans="2:52" ht="20.100000000000001" customHeight="1" thickBot="1" x14ac:dyDescent="0.25">
      <c r="B23" s="198"/>
      <c r="C23" s="115" t="s">
        <v>105</v>
      </c>
      <c r="D23" s="4"/>
      <c r="E23" s="47"/>
      <c r="F23" s="4"/>
      <c r="G23" s="47"/>
      <c r="H23" s="4"/>
      <c r="I23" s="163"/>
      <c r="J23" s="164"/>
      <c r="K23" s="47"/>
      <c r="L23" s="4"/>
      <c r="M23" s="163"/>
      <c r="N23" s="4"/>
      <c r="O23" s="164"/>
      <c r="P23" s="163"/>
      <c r="Q23" s="164"/>
      <c r="R23" s="4"/>
      <c r="S23" s="47"/>
      <c r="T23" s="4"/>
      <c r="U23" s="47"/>
      <c r="V23" s="4"/>
      <c r="W23" s="163"/>
      <c r="X23" s="164"/>
      <c r="Y23" s="4"/>
      <c r="Z23" s="47"/>
      <c r="AA23" s="4"/>
      <c r="AB23" s="47"/>
      <c r="AC23" s="4"/>
      <c r="AD23" s="192">
        <f>AD22</f>
        <v>686.39908345451465</v>
      </c>
      <c r="AE23" s="193"/>
      <c r="AF23" s="4"/>
      <c r="AG23" s="47"/>
      <c r="AH23" s="4"/>
      <c r="AI23" s="47"/>
      <c r="AJ23" s="47"/>
      <c r="AK23" s="4"/>
      <c r="AL23" s="192">
        <f>AL22</f>
        <v>683.70651344614384</v>
      </c>
      <c r="AM23" s="193"/>
      <c r="AN23" s="4"/>
      <c r="AO23" s="47"/>
      <c r="AP23" s="4"/>
      <c r="AQ23" s="47"/>
      <c r="AR23" s="4"/>
      <c r="AS23" s="192">
        <f>AS22</f>
        <v>680.04549395972958</v>
      </c>
      <c r="AT23" s="193"/>
      <c r="AU23" s="47"/>
      <c r="AV23" s="4"/>
      <c r="AW23" s="47"/>
      <c r="AX23" s="4"/>
      <c r="AY23" s="192">
        <f>AY22</f>
        <v>677.38549395972973</v>
      </c>
      <c r="AZ23" s="193"/>
    </row>
    <row r="24" spans="2:52" ht="20.100000000000001" customHeight="1" thickBot="1" x14ac:dyDescent="0.25">
      <c r="B24" s="168"/>
      <c r="C24" s="157"/>
      <c r="D24" s="67"/>
      <c r="E24" s="66"/>
      <c r="F24" s="67"/>
      <c r="G24" s="66"/>
      <c r="H24" s="67"/>
      <c r="I24" s="184"/>
      <c r="J24" s="185"/>
      <c r="K24" s="66"/>
      <c r="L24" s="67"/>
      <c r="M24" s="66"/>
      <c r="N24" s="67"/>
      <c r="O24" s="66"/>
      <c r="P24" s="184"/>
      <c r="Q24" s="185"/>
      <c r="R24" s="67"/>
      <c r="S24" s="66"/>
      <c r="T24" s="67"/>
      <c r="U24" s="66"/>
      <c r="V24" s="67"/>
      <c r="W24" s="184"/>
      <c r="X24" s="185"/>
      <c r="Y24" s="67"/>
      <c r="Z24" s="66"/>
      <c r="AA24" s="67"/>
      <c r="AB24" s="66"/>
      <c r="AC24" s="67"/>
      <c r="AD24" s="184"/>
      <c r="AE24" s="185"/>
      <c r="AF24" s="67"/>
      <c r="AG24" s="66"/>
      <c r="AH24" s="67"/>
      <c r="AI24" s="66"/>
      <c r="AJ24" s="66"/>
      <c r="AK24" s="67"/>
      <c r="AL24" s="184"/>
      <c r="AM24" s="185"/>
      <c r="AN24" s="67"/>
      <c r="AO24" s="66"/>
      <c r="AP24" s="67"/>
      <c r="AQ24" s="66"/>
      <c r="AR24" s="67"/>
      <c r="AS24" s="184"/>
      <c r="AT24" s="185"/>
      <c r="AU24" s="66"/>
      <c r="AV24" s="67"/>
      <c r="AW24" s="66"/>
      <c r="AX24" s="67"/>
      <c r="AY24" s="184"/>
      <c r="AZ24" s="185"/>
    </row>
    <row r="25" spans="2:52" ht="20.100000000000001" customHeight="1" x14ac:dyDescent="0.2">
      <c r="B25" s="175" t="s">
        <v>89</v>
      </c>
      <c r="C25" s="114" t="s">
        <v>61</v>
      </c>
      <c r="D25" s="2">
        <f>'Girder 6'!H125</f>
        <v>4749.7790136802105</v>
      </c>
      <c r="E25" s="2">
        <f>'Girder 6'!I125</f>
        <v>4765.8790136802108</v>
      </c>
      <c r="F25" s="2">
        <f>'Girder 6'!J125</f>
        <v>4781.9790136802112</v>
      </c>
      <c r="G25" s="2">
        <f>'Girder 6'!K125</f>
        <v>4798.0790136802116</v>
      </c>
      <c r="H25" s="2">
        <f>'Girder 6'!L125</f>
        <v>4814.1790136802119</v>
      </c>
      <c r="I25" s="190">
        <f>'Girder 6'!M125</f>
        <v>4830.2790136802105</v>
      </c>
      <c r="J25" s="191"/>
      <c r="K25" s="2">
        <f>'Girder 6'!O125</f>
        <v>4850.4790136802112</v>
      </c>
      <c r="L25" s="2">
        <f>'Girder 6'!P125</f>
        <v>4854.2790136802105</v>
      </c>
      <c r="M25" s="2">
        <f>'Girder 6'!Q125</f>
        <v>4870.6790136802119</v>
      </c>
      <c r="N25" s="2">
        <f>'Girder 6'!R125</f>
        <v>4890.8790136802127</v>
      </c>
      <c r="O25" s="2">
        <f>'Girder 6'!S125</f>
        <v>4911.0790136802134</v>
      </c>
      <c r="P25" s="190">
        <f>'Girder 6'!T125</f>
        <v>4931.2790136802105</v>
      </c>
      <c r="Q25" s="191"/>
      <c r="R25" s="2">
        <f>'Girder 6'!V125</f>
        <v>4953.4790136802112</v>
      </c>
      <c r="S25" s="2">
        <f>'Girder 6'!W125</f>
        <v>4956.2790136802105</v>
      </c>
      <c r="T25" s="2">
        <f>'Girder 6'!X125</f>
        <v>4975.6790136802119</v>
      </c>
      <c r="U25" s="2">
        <f>'Girder 6'!Y125</f>
        <v>4997.8790136802127</v>
      </c>
      <c r="V25" s="2">
        <f>'Girder 6'!Z125</f>
        <v>5020.0790136802134</v>
      </c>
      <c r="W25" s="190">
        <f>'Girder 6'!AA125</f>
        <v>5042.2790136802105</v>
      </c>
      <c r="X25" s="191"/>
      <c r="Y25" s="2">
        <f>'Girder 6'!AC125</f>
        <v>5064.4790136802112</v>
      </c>
      <c r="Z25" s="2">
        <f>'Girder 6'!AD125</f>
        <v>5070.2790136802105</v>
      </c>
      <c r="AA25" s="2">
        <f>'Girder 6'!AE125</f>
        <v>5086.6790136802119</v>
      </c>
      <c r="AB25" s="2">
        <f>'Girder 6'!AF125</f>
        <v>5108.8790136802127</v>
      </c>
      <c r="AC25" s="2">
        <f>'Girder 6'!AG125</f>
        <v>5131.0790136802134</v>
      </c>
      <c r="AD25" s="190">
        <f>'Girder 6'!AH125</f>
        <v>5153.2790136802105</v>
      </c>
      <c r="AE25" s="191"/>
      <c r="AF25" s="2">
        <f>'Girder 6'!AJ125</f>
        <v>5176.0123470135441</v>
      </c>
      <c r="AG25" s="2">
        <f>'Girder 6'!AK125</f>
        <v>5180.2790136802105</v>
      </c>
      <c r="AH25" s="2">
        <f>'Girder 6'!AL125</f>
        <v>5198.7456803468776</v>
      </c>
      <c r="AI25" s="2">
        <f>'Girder 6'!AM125</f>
        <v>5221.4790136802112</v>
      </c>
      <c r="AJ25" s="2">
        <f>'Girder 6'!AN125</f>
        <v>5240.4439602908842</v>
      </c>
      <c r="AK25" s="2">
        <f>'Girder 6'!AO125</f>
        <v>5244.2123470135448</v>
      </c>
      <c r="AL25" s="190">
        <f>'Girder 6'!AP125</f>
        <v>5266.9439602908842</v>
      </c>
      <c r="AM25" s="191"/>
      <c r="AN25" s="2">
        <f>'Girder 6'!AR125</f>
        <v>5287.3439602908838</v>
      </c>
      <c r="AO25" s="2">
        <f>'Girder 6'!AS125</f>
        <v>5307.7439602908835</v>
      </c>
      <c r="AP25" s="2">
        <f>'Girder 6'!AT125</f>
        <v>5328.1439602908831</v>
      </c>
      <c r="AQ25" s="2">
        <f>'Girder 6'!AU125</f>
        <v>5348.5439602908828</v>
      </c>
      <c r="AR25" s="2">
        <f>'Girder 6'!AV125</f>
        <v>5348.9439602908842</v>
      </c>
      <c r="AS25" s="190">
        <f>'Girder 6'!AW125</f>
        <v>5368.9439602908842</v>
      </c>
      <c r="AT25" s="191"/>
      <c r="AU25" s="2">
        <f>'Girder 6'!AY125</f>
        <v>5382.2439602908835</v>
      </c>
      <c r="AV25" s="2">
        <f>'Girder 6'!AZ125</f>
        <v>5395.5439602908828</v>
      </c>
      <c r="AW25" s="2">
        <f>'Girder 6'!BA125</f>
        <v>5408.843960290882</v>
      </c>
      <c r="AX25" s="2">
        <f>'Girder 6'!BB125</f>
        <v>5422.1439602908813</v>
      </c>
      <c r="AY25" s="190">
        <f>'Girder 6'!BC125</f>
        <v>5435.4439602908806</v>
      </c>
      <c r="AZ25" s="191"/>
    </row>
    <row r="26" spans="2:52" ht="20.100000000000001" customHeight="1" x14ac:dyDescent="0.2">
      <c r="B26" s="175"/>
      <c r="C26" s="115" t="s">
        <v>106</v>
      </c>
      <c r="D26" s="3"/>
      <c r="E26" s="3"/>
      <c r="F26" s="3"/>
      <c r="G26" s="3"/>
      <c r="H26" s="3"/>
      <c r="I26" s="152"/>
      <c r="J26" s="153"/>
      <c r="K26" s="3"/>
      <c r="L26" s="3"/>
      <c r="M26" s="3"/>
      <c r="N26" s="3"/>
      <c r="O26" s="3"/>
      <c r="P26" s="152"/>
      <c r="Q26" s="153"/>
      <c r="R26" s="3"/>
      <c r="S26" s="3"/>
      <c r="T26" s="3"/>
      <c r="U26" s="3"/>
      <c r="V26" s="3"/>
      <c r="W26" s="152"/>
      <c r="X26" s="153"/>
      <c r="Y26" s="3"/>
      <c r="Z26" s="3"/>
      <c r="AA26" s="3"/>
      <c r="AB26" s="3"/>
      <c r="AC26" s="3"/>
      <c r="AD26" s="196" t="s">
        <v>139</v>
      </c>
      <c r="AE26" s="187"/>
      <c r="AF26" s="3"/>
      <c r="AG26" s="3"/>
      <c r="AH26" s="3"/>
      <c r="AI26" s="3"/>
      <c r="AJ26" s="3"/>
      <c r="AK26" s="3"/>
      <c r="AL26" s="196" t="s">
        <v>139</v>
      </c>
      <c r="AM26" s="187"/>
      <c r="AN26" s="3"/>
      <c r="AO26" s="3"/>
      <c r="AP26" s="3"/>
      <c r="AQ26" s="3"/>
      <c r="AR26" s="3"/>
      <c r="AS26" s="196" t="s">
        <v>139</v>
      </c>
      <c r="AT26" s="187"/>
      <c r="AU26" s="3"/>
      <c r="AV26" s="3"/>
      <c r="AW26" s="3"/>
      <c r="AX26" s="3"/>
      <c r="AY26" s="196" t="s">
        <v>139</v>
      </c>
      <c r="AZ26" s="187"/>
    </row>
    <row r="27" spans="2:52" ht="20.100000000000001" customHeight="1" x14ac:dyDescent="0.2">
      <c r="B27" s="175"/>
      <c r="C27" s="115" t="s">
        <v>107</v>
      </c>
      <c r="D27" s="3"/>
      <c r="E27" s="3"/>
      <c r="F27" s="3"/>
      <c r="G27" s="3"/>
      <c r="H27" s="3"/>
      <c r="I27" s="152"/>
      <c r="J27" s="153"/>
      <c r="K27" s="3"/>
      <c r="L27" s="3"/>
      <c r="M27" s="3"/>
      <c r="N27" s="3"/>
      <c r="O27" s="3"/>
      <c r="P27" s="152"/>
      <c r="Q27" s="153"/>
      <c r="R27" s="3"/>
      <c r="S27" s="3"/>
      <c r="T27" s="3"/>
      <c r="U27" s="3"/>
      <c r="V27" s="3"/>
      <c r="W27" s="152"/>
      <c r="X27" s="153"/>
      <c r="Y27" s="3"/>
      <c r="Z27" s="3"/>
      <c r="AA27" s="3"/>
      <c r="AB27" s="3"/>
      <c r="AC27" s="3"/>
      <c r="AD27" s="196" t="s">
        <v>139</v>
      </c>
      <c r="AE27" s="187"/>
      <c r="AF27" s="3"/>
      <c r="AG27" s="3"/>
      <c r="AH27" s="3"/>
      <c r="AI27" s="3"/>
      <c r="AJ27" s="3"/>
      <c r="AK27" s="3"/>
      <c r="AL27" s="196" t="s">
        <v>139</v>
      </c>
      <c r="AM27" s="187"/>
      <c r="AN27" s="3"/>
      <c r="AO27" s="3"/>
      <c r="AP27" s="3"/>
      <c r="AQ27" s="3"/>
      <c r="AR27" s="3"/>
      <c r="AS27" s="196" t="s">
        <v>139</v>
      </c>
      <c r="AT27" s="187"/>
      <c r="AU27" s="3"/>
      <c r="AV27" s="3"/>
      <c r="AW27" s="3"/>
      <c r="AX27" s="3"/>
      <c r="AY27" s="196" t="s">
        <v>139</v>
      </c>
      <c r="AZ27" s="187"/>
    </row>
    <row r="28" spans="2:52" ht="20.100000000000001" customHeight="1" x14ac:dyDescent="0.2">
      <c r="B28" s="175"/>
      <c r="C28" s="115" t="s">
        <v>108</v>
      </c>
      <c r="D28" s="3"/>
      <c r="E28" s="3"/>
      <c r="F28" s="3"/>
      <c r="G28" s="3"/>
      <c r="H28" s="3"/>
      <c r="I28" s="152"/>
      <c r="J28" s="153"/>
      <c r="K28" s="3"/>
      <c r="L28" s="3"/>
      <c r="M28" s="3"/>
      <c r="N28" s="3"/>
      <c r="O28" s="3"/>
      <c r="P28" s="152"/>
      <c r="Q28" s="153"/>
      <c r="R28" s="3"/>
      <c r="S28" s="3"/>
      <c r="T28" s="3"/>
      <c r="U28" s="3"/>
      <c r="V28" s="3"/>
      <c r="W28" s="152"/>
      <c r="X28" s="153"/>
      <c r="Y28" s="3"/>
      <c r="Z28" s="3"/>
      <c r="AA28" s="3"/>
      <c r="AB28" s="3"/>
      <c r="AC28" s="3"/>
      <c r="AD28" s="196" t="s">
        <v>139</v>
      </c>
      <c r="AE28" s="187"/>
      <c r="AF28" s="3"/>
      <c r="AG28" s="3"/>
      <c r="AH28" s="3"/>
      <c r="AI28" s="3"/>
      <c r="AJ28" s="3"/>
      <c r="AK28" s="3"/>
      <c r="AL28" s="196" t="s">
        <v>139</v>
      </c>
      <c r="AM28" s="187"/>
      <c r="AN28" s="3"/>
      <c r="AO28" s="3"/>
      <c r="AP28" s="3"/>
      <c r="AQ28" s="3"/>
      <c r="AR28" s="3"/>
      <c r="AS28" s="196" t="s">
        <v>139</v>
      </c>
      <c r="AT28" s="187"/>
      <c r="AU28" s="3"/>
      <c r="AV28" s="3"/>
      <c r="AW28" s="3"/>
      <c r="AX28" s="3"/>
      <c r="AY28" s="196" t="s">
        <v>139</v>
      </c>
      <c r="AZ28" s="187"/>
    </row>
    <row r="29" spans="2:52" ht="20.100000000000001" customHeight="1" x14ac:dyDescent="0.2">
      <c r="B29" s="175"/>
      <c r="C29" s="115" t="s">
        <v>109</v>
      </c>
      <c r="D29" s="3"/>
      <c r="E29" s="3"/>
      <c r="F29" s="3"/>
      <c r="G29" s="3"/>
      <c r="H29" s="3"/>
      <c r="I29" s="152"/>
      <c r="J29" s="153"/>
      <c r="K29" s="3"/>
      <c r="L29" s="3"/>
      <c r="M29" s="3"/>
      <c r="N29" s="3"/>
      <c r="O29" s="3"/>
      <c r="P29" s="152"/>
      <c r="Q29" s="153"/>
      <c r="R29" s="3"/>
      <c r="S29" s="3"/>
      <c r="T29" s="3"/>
      <c r="U29" s="3"/>
      <c r="V29" s="3"/>
      <c r="W29" s="152"/>
      <c r="X29" s="153"/>
      <c r="Y29" s="3"/>
      <c r="Z29" s="3"/>
      <c r="AA29" s="3"/>
      <c r="AB29" s="3"/>
      <c r="AC29" s="3"/>
      <c r="AD29" s="196" t="s">
        <v>139</v>
      </c>
      <c r="AE29" s="187"/>
      <c r="AF29" s="3"/>
      <c r="AG29" s="3"/>
      <c r="AH29" s="3"/>
      <c r="AI29" s="3"/>
      <c r="AJ29" s="3"/>
      <c r="AK29" s="3"/>
      <c r="AL29" s="196" t="s">
        <v>139</v>
      </c>
      <c r="AM29" s="187"/>
      <c r="AN29" s="3"/>
      <c r="AO29" s="3"/>
      <c r="AP29" s="3"/>
      <c r="AQ29" s="3"/>
      <c r="AR29" s="3"/>
      <c r="AS29" s="196" t="s">
        <v>139</v>
      </c>
      <c r="AT29" s="187"/>
      <c r="AU29" s="3"/>
      <c r="AV29" s="3"/>
      <c r="AW29" s="3"/>
      <c r="AX29" s="3"/>
      <c r="AY29" s="196" t="s">
        <v>139</v>
      </c>
      <c r="AZ29" s="187"/>
    </row>
    <row r="30" spans="2:52" ht="20.100000000000001" customHeight="1" x14ac:dyDescent="0.2">
      <c r="B30" s="175"/>
      <c r="C30" s="115" t="s">
        <v>104</v>
      </c>
      <c r="D30" s="59">
        <f>'Girder 6'!H130</f>
        <v>684.08465969318706</v>
      </c>
      <c r="E30" s="59">
        <f>'Girder 6'!I130</f>
        <v>684.53024712096499</v>
      </c>
      <c r="F30" s="59">
        <f>'Girder 6'!J130</f>
        <v>684.94621049401417</v>
      </c>
      <c r="G30" s="59">
        <f>'Girder 6'!K130</f>
        <v>685.33254981233472</v>
      </c>
      <c r="H30" s="59">
        <f>'Girder 6'!L130</f>
        <v>685.68926507592641</v>
      </c>
      <c r="I30" s="186">
        <f>'Girder 6'!M130</f>
        <v>686.01635628478948</v>
      </c>
      <c r="J30" s="187"/>
      <c r="K30" s="59">
        <f>'Girder 6'!O130</f>
        <v>686.38484336384215</v>
      </c>
      <c r="L30" s="59">
        <f>'Girder 6'!P130</f>
        <v>686.4489512771479</v>
      </c>
      <c r="M30" s="59">
        <f>'Girder 6'!Q130</f>
        <v>686.70669721388549</v>
      </c>
      <c r="N30" s="59">
        <f>'Girder 6'!R130</f>
        <v>686.98191783491961</v>
      </c>
      <c r="O30" s="59">
        <f>'Girder 6'!S130</f>
        <v>687.21050522694429</v>
      </c>
      <c r="P30" s="186">
        <f>'Girder 6'!T130</f>
        <v>687.39245938995964</v>
      </c>
      <c r="Q30" s="187"/>
      <c r="R30" s="59">
        <f>'Girder 6'!V130</f>
        <v>687.53864128869918</v>
      </c>
      <c r="S30" s="59">
        <f>'Girder 6'!W130</f>
        <v>687.55307863790711</v>
      </c>
      <c r="T30" s="59">
        <f>'Girder 6'!X130</f>
        <v>687.62849851195347</v>
      </c>
      <c r="U30" s="59">
        <f>'Girder 6'!Y130</f>
        <v>687.66203105972272</v>
      </c>
      <c r="V30" s="59">
        <f>'Girder 6'!Z130</f>
        <v>687.63923893200683</v>
      </c>
      <c r="W30" s="186">
        <f>'Girder 6'!AA130</f>
        <v>687.5601221288058</v>
      </c>
      <c r="X30" s="187"/>
      <c r="Y30" s="59">
        <f>'Girder 6'!AC130</f>
        <v>687.42468065011963</v>
      </c>
      <c r="Z30" s="59">
        <f>'Girder 6'!AD130</f>
        <v>687.38001502142663</v>
      </c>
      <c r="AA30" s="59">
        <f>'Girder 6'!AE130</f>
        <v>687.23291449594819</v>
      </c>
      <c r="AB30" s="59">
        <f>'Girder 6'!AF130</f>
        <v>686.98482366629173</v>
      </c>
      <c r="AC30" s="59">
        <f>'Girder 6'!AG130</f>
        <v>686.68040816115013</v>
      </c>
      <c r="AD30" s="186">
        <f>'Girder 6'!AH130</f>
        <v>686.31966798052338</v>
      </c>
      <c r="AE30" s="187"/>
      <c r="AF30" s="59">
        <f>'Girder 6'!AJ130</f>
        <v>685.89189072161196</v>
      </c>
      <c r="AG30" s="59">
        <f>'Girder 6'!AK130</f>
        <v>685.80502121133895</v>
      </c>
      <c r="AH30" s="59">
        <f>'Girder 6'!AL130</f>
        <v>685.40504998850474</v>
      </c>
      <c r="AI30" s="59">
        <f>'Girder 6'!AM130</f>
        <v>684.85914578120185</v>
      </c>
      <c r="AJ30" s="59">
        <f>'Girder 6'!AN130</f>
        <v>684.35854430417396</v>
      </c>
      <c r="AK30" s="59">
        <f>'Girder 6'!AO130</f>
        <v>684.25417809970327</v>
      </c>
      <c r="AL30" s="186">
        <f>'Girder 6'!AP130</f>
        <v>683.59019942039458</v>
      </c>
      <c r="AM30" s="187"/>
      <c r="AN30" s="59">
        <f>'Girder 6'!AR130</f>
        <v>682.94404672961377</v>
      </c>
      <c r="AO30" s="59">
        <f>'Girder 6'!AS130</f>
        <v>682.25033280810919</v>
      </c>
      <c r="AP30" s="59">
        <f>'Girder 6'!AT130</f>
        <v>681.50905765588084</v>
      </c>
      <c r="AQ30" s="59">
        <f>'Girder 6'!AU130</f>
        <v>680.72022127292871</v>
      </c>
      <c r="AR30" s="59">
        <f>'Girder 6'!AV130</f>
        <v>680.70427846342102</v>
      </c>
      <c r="AS30" s="186">
        <f>'Girder 6'!AW130</f>
        <v>679.90674158836464</v>
      </c>
      <c r="AT30" s="187"/>
      <c r="AU30" s="59">
        <f>'Girder 6'!AY130</f>
        <v>679.3747415883646</v>
      </c>
      <c r="AV30" s="59">
        <f>'Girder 6'!AZ130</f>
        <v>678.84274158836467</v>
      </c>
      <c r="AW30" s="59">
        <f>'Girder 6'!BA130</f>
        <v>678.31074158836475</v>
      </c>
      <c r="AX30" s="59">
        <f>'Girder 6'!BB130</f>
        <v>677.77874158836471</v>
      </c>
      <c r="AY30" s="186">
        <f>'Girder 6'!BC130</f>
        <v>677.24674158836478</v>
      </c>
      <c r="AZ30" s="187"/>
    </row>
    <row r="31" spans="2:52" ht="20.100000000000001" customHeight="1" thickBot="1" x14ac:dyDescent="0.25">
      <c r="B31" s="175"/>
      <c r="C31" s="115" t="s">
        <v>138</v>
      </c>
      <c r="D31" s="63"/>
      <c r="E31" s="62"/>
      <c r="F31" s="63"/>
      <c r="G31" s="62"/>
      <c r="H31" s="63"/>
      <c r="I31" s="188"/>
      <c r="J31" s="189"/>
      <c r="K31" s="166"/>
      <c r="L31" s="63"/>
      <c r="M31" s="62"/>
      <c r="N31" s="63"/>
      <c r="O31" s="62"/>
      <c r="P31" s="188"/>
      <c r="Q31" s="189"/>
      <c r="R31" s="63"/>
      <c r="S31" s="62"/>
      <c r="T31" s="63"/>
      <c r="U31" s="62"/>
      <c r="V31" s="63"/>
      <c r="W31" s="188"/>
      <c r="X31" s="189"/>
      <c r="Y31" s="63"/>
      <c r="Z31" s="62"/>
      <c r="AA31" s="63"/>
      <c r="AB31" s="59"/>
      <c r="AC31" s="63"/>
      <c r="AD31" s="199">
        <f>AD30-0.77</f>
        <v>685.5496679805234</v>
      </c>
      <c r="AE31" s="200"/>
      <c r="AF31" s="63"/>
      <c r="AG31" s="62"/>
      <c r="AH31" s="63"/>
      <c r="AI31" s="62"/>
      <c r="AJ31" s="62"/>
      <c r="AK31" s="63"/>
      <c r="AL31" s="199">
        <f>AL30-0.77</f>
        <v>682.8201994203946</v>
      </c>
      <c r="AM31" s="200"/>
      <c r="AN31" s="63"/>
      <c r="AO31" s="62"/>
      <c r="AP31" s="63"/>
      <c r="AQ31" s="62"/>
      <c r="AR31" s="63"/>
      <c r="AS31" s="199">
        <f>AS30-0.77</f>
        <v>679.13674158836466</v>
      </c>
      <c r="AT31" s="200"/>
      <c r="AU31" s="62"/>
      <c r="AV31" s="63"/>
      <c r="AW31" s="62"/>
      <c r="AX31" s="63"/>
      <c r="AY31" s="199">
        <f>AY30-0.77</f>
        <v>676.4767415883648</v>
      </c>
      <c r="AZ31" s="200"/>
    </row>
    <row r="32" spans="2:52" ht="20.100000000000001" customHeight="1" thickBot="1" x14ac:dyDescent="0.25">
      <c r="B32" s="168"/>
      <c r="C32" s="157"/>
      <c r="D32" s="67"/>
      <c r="E32" s="66"/>
      <c r="F32" s="67"/>
      <c r="G32" s="66"/>
      <c r="H32" s="67"/>
      <c r="I32" s="184"/>
      <c r="J32" s="185"/>
      <c r="K32" s="66"/>
      <c r="L32" s="67"/>
      <c r="M32" s="66"/>
      <c r="N32" s="67"/>
      <c r="O32" s="66"/>
      <c r="P32" s="184"/>
      <c r="Q32" s="185"/>
      <c r="R32" s="67"/>
      <c r="S32" s="66"/>
      <c r="T32" s="67"/>
      <c r="U32" s="66"/>
      <c r="V32" s="67"/>
      <c r="W32" s="184"/>
      <c r="X32" s="185"/>
      <c r="Y32" s="67"/>
      <c r="Z32" s="66"/>
      <c r="AA32" s="67"/>
      <c r="AB32" s="66"/>
      <c r="AC32" s="67"/>
      <c r="AD32" s="184"/>
      <c r="AE32" s="185"/>
      <c r="AF32" s="67"/>
      <c r="AG32" s="66"/>
      <c r="AH32" s="67"/>
      <c r="AI32" s="66"/>
      <c r="AJ32" s="66"/>
      <c r="AK32" s="67"/>
      <c r="AL32" s="184"/>
      <c r="AM32" s="185"/>
      <c r="AN32" s="67"/>
      <c r="AO32" s="66"/>
      <c r="AP32" s="67"/>
      <c r="AQ32" s="66"/>
      <c r="AR32" s="67"/>
      <c r="AS32" s="184"/>
      <c r="AT32" s="185"/>
      <c r="AU32" s="66"/>
      <c r="AV32" s="67"/>
      <c r="AW32" s="66"/>
      <c r="AX32" s="67"/>
      <c r="AY32" s="184"/>
      <c r="AZ32" s="185"/>
    </row>
    <row r="33" spans="2:52" ht="20.100000000000001" customHeight="1" x14ac:dyDescent="0.2">
      <c r="B33" s="171" t="s">
        <v>101</v>
      </c>
      <c r="C33" s="114" t="s">
        <v>61</v>
      </c>
      <c r="D33" s="2">
        <f>'Right Edge of Deck'!H152</f>
        <v>4752.5067798603013</v>
      </c>
      <c r="E33" s="2">
        <f>'Right Edge of Deck'!I152</f>
        <v>4768.6067798603017</v>
      </c>
      <c r="F33" s="2">
        <f>'Right Edge of Deck'!J152</f>
        <v>4784.706779860302</v>
      </c>
      <c r="G33" s="2">
        <f>'Right Edge of Deck'!K152</f>
        <v>4800.8067798603024</v>
      </c>
      <c r="H33" s="2">
        <f>'Right Edge of Deck'!L152</f>
        <v>4816.9067798603028</v>
      </c>
      <c r="I33" s="190">
        <f>'Right Edge of Deck'!M152</f>
        <v>4833.0067798603013</v>
      </c>
      <c r="J33" s="191"/>
      <c r="K33" s="2">
        <f>'Right Edge of Deck'!O152</f>
        <v>4853.206779860302</v>
      </c>
      <c r="L33" s="2">
        <f>'Right Edge of Deck'!P152</f>
        <v>4857.0067798603013</v>
      </c>
      <c r="M33" s="2">
        <f>'Right Edge of Deck'!Q152</f>
        <v>4873.4067798603028</v>
      </c>
      <c r="N33" s="2">
        <f>'Right Edge of Deck'!R152</f>
        <v>4893.6067798603035</v>
      </c>
      <c r="O33" s="2">
        <f>'Right Edge of Deck'!S152</f>
        <v>4913.8067798603042</v>
      </c>
      <c r="P33" s="190">
        <f>'Right Edge of Deck'!T152</f>
        <v>4934.0067798603013</v>
      </c>
      <c r="Q33" s="191"/>
      <c r="R33" s="2">
        <f>'Right Edge of Deck'!V152</f>
        <v>4956.206779860302</v>
      </c>
      <c r="S33" s="2">
        <f>'Right Edge of Deck'!W152</f>
        <v>4959.0067798603013</v>
      </c>
      <c r="T33" s="2">
        <f>'Right Edge of Deck'!X152</f>
        <v>4978.4067798603028</v>
      </c>
      <c r="U33" s="2">
        <f>'Right Edge of Deck'!Y152</f>
        <v>5000.6067798603035</v>
      </c>
      <c r="V33" s="2">
        <f>'Right Edge of Deck'!Z152</f>
        <v>5022.8067798603042</v>
      </c>
      <c r="W33" s="190">
        <f>'Right Edge of Deck'!AA152</f>
        <v>5045.0067798603013</v>
      </c>
      <c r="X33" s="191"/>
      <c r="Y33" s="2">
        <f>'Right Edge of Deck'!AC152</f>
        <v>5067.206779860302</v>
      </c>
      <c r="Z33" s="2">
        <f>'Right Edge of Deck'!AD152</f>
        <v>5073.0067798603013</v>
      </c>
      <c r="AA33" s="2">
        <f>'Right Edge of Deck'!AE152</f>
        <v>5089.4067798603028</v>
      </c>
      <c r="AB33" s="2">
        <f>'Right Edge of Deck'!AF152</f>
        <v>5111.6067798603035</v>
      </c>
      <c r="AC33" s="2">
        <f>'Right Edge of Deck'!AG152</f>
        <v>5133.8067798603042</v>
      </c>
      <c r="AD33" s="190">
        <f>'Right Edge of Deck'!AH152</f>
        <v>5156.0067798603013</v>
      </c>
      <c r="AE33" s="191"/>
      <c r="AF33" s="2">
        <f>'Right Edge of Deck'!AJ152</f>
        <v>5178.8463631936338</v>
      </c>
      <c r="AG33" s="2">
        <f>'Right Edge of Deck'!AK152</f>
        <v>5183.0067798603013</v>
      </c>
      <c r="AH33" s="2">
        <f>'Right Edge of Deck'!AL152</f>
        <v>5201.6859465269663</v>
      </c>
      <c r="AI33" s="2">
        <f>'Right Edge of Deck'!AM152</f>
        <v>5224.5255298602988</v>
      </c>
      <c r="AJ33" s="2">
        <f>'Right Edge of Deck'!AN152</f>
        <v>5243.707793288655</v>
      </c>
      <c r="AK33" s="2">
        <f>'Right Edge of Deck'!AO152</f>
        <v>5247.3651131936313</v>
      </c>
      <c r="AL33" s="190">
        <f>'Right Edge of Deck'!AP152</f>
        <v>5270.207793288655</v>
      </c>
      <c r="AM33" s="191"/>
      <c r="AN33" s="2">
        <f>'Right Edge of Deck'!AR152</f>
        <v>5290.6077932886546</v>
      </c>
      <c r="AO33" s="2">
        <f>'Right Edge of Deck'!AS152</f>
        <v>5311.0077932886543</v>
      </c>
      <c r="AP33" s="2">
        <f>'Right Edge of Deck'!AT152</f>
        <v>5331.4077932886539</v>
      </c>
      <c r="AQ33" s="2">
        <f>'Right Edge of Deck'!AU152</f>
        <v>5351.8077932886536</v>
      </c>
      <c r="AR33" s="2">
        <f>'Right Edge of Deck'!AV152</f>
        <v>5352.207793288655</v>
      </c>
      <c r="AS33" s="190">
        <f>'Right Edge of Deck'!AW152</f>
        <v>5372.207793288655</v>
      </c>
      <c r="AT33" s="191"/>
      <c r="AU33" s="2">
        <f>'Right Edge of Deck'!AY152</f>
        <v>5385.5077932886543</v>
      </c>
      <c r="AV33" s="2">
        <f>'Right Edge of Deck'!AZ152</f>
        <v>5398.8077932886536</v>
      </c>
      <c r="AW33" s="2">
        <f>'Right Edge of Deck'!BA152</f>
        <v>5412.1077932886528</v>
      </c>
      <c r="AX33" s="2">
        <f>'Right Edge of Deck'!BB152</f>
        <v>5425.4077932886521</v>
      </c>
      <c r="AY33" s="190">
        <f>'Right Edge of Deck'!BC152</f>
        <v>5438.7077932886514</v>
      </c>
      <c r="AZ33" s="191"/>
    </row>
    <row r="34" spans="2:52" ht="20.100000000000001" customHeight="1" x14ac:dyDescent="0.2">
      <c r="B34" s="197"/>
      <c r="C34" s="115" t="s">
        <v>104</v>
      </c>
      <c r="D34" s="59">
        <f>'Right Edge of Deck'!H153</f>
        <v>684.09853836391733</v>
      </c>
      <c r="E34" s="59">
        <f>'Right Edge of Deck'!I153</f>
        <v>684.53910669265144</v>
      </c>
      <c r="F34" s="59">
        <f>'Right Edge of Deck'!J153</f>
        <v>684.9500509666567</v>
      </c>
      <c r="G34" s="59">
        <f>'Right Edge of Deck'!K153</f>
        <v>685.33137118593334</v>
      </c>
      <c r="H34" s="59">
        <f>'Right Edge of Deck'!L153</f>
        <v>685.68306735048134</v>
      </c>
      <c r="I34" s="186">
        <f>'Right Edge of Deck'!M153</f>
        <v>686.00513946030048</v>
      </c>
      <c r="J34" s="187"/>
      <c r="K34" s="59">
        <f>'Right Edge of Deck'!O153</f>
        <v>686.3673292846521</v>
      </c>
      <c r="L34" s="59">
        <f>'Right Edge of Deck'!P153</f>
        <v>686.43025256588533</v>
      </c>
      <c r="M34" s="59">
        <f>'Right Edge of Deck'!Q153</f>
        <v>686.6828858799945</v>
      </c>
      <c r="N34" s="59">
        <f>'Right Edge of Deck'!R153</f>
        <v>686.95180924632757</v>
      </c>
      <c r="O34" s="59">
        <f>'Right Edge of Deck'!S153</f>
        <v>687.17409938365131</v>
      </c>
      <c r="P34" s="186">
        <f>'Right Edge of Deck'!T153</f>
        <v>687.3497562919656</v>
      </c>
      <c r="Q34" s="187"/>
      <c r="R34" s="59">
        <f>'Right Edge of Deck'!V153</f>
        <v>687.48901744543969</v>
      </c>
      <c r="S34" s="59">
        <f>'Right Edge of Deck'!W153</f>
        <v>687.50258190785746</v>
      </c>
      <c r="T34" s="59">
        <f>'Right Edge of Deck'!X153</f>
        <v>687.57195392342862</v>
      </c>
      <c r="U34" s="59">
        <f>'Right Edge of Deck'!Y153</f>
        <v>687.59856572593242</v>
      </c>
      <c r="V34" s="59">
        <f>'Right Edge of Deck'!Z153</f>
        <v>687.56885285295107</v>
      </c>
      <c r="W34" s="186">
        <f>'Right Edge of Deck'!AA153</f>
        <v>687.48281530448457</v>
      </c>
      <c r="X34" s="187"/>
      <c r="Y34" s="59">
        <f>'Right Edge of Deck'!AC153</f>
        <v>687.34045308053282</v>
      </c>
      <c r="Z34" s="59">
        <f>'Right Edge of Deck'!AD153</f>
        <v>687.29397932920301</v>
      </c>
      <c r="AA34" s="59">
        <f>'Right Edge of Deck'!AE153</f>
        <v>687.14176618109605</v>
      </c>
      <c r="AB34" s="59">
        <f>'Right Edge of Deck'!AF153</f>
        <v>686.88675460617412</v>
      </c>
      <c r="AC34" s="59">
        <f>'Right Edge of Deck'!AG153</f>
        <v>686.57541835576706</v>
      </c>
      <c r="AD34" s="186">
        <f>'Right Edge of Deck'!AH153</f>
        <v>686.20775742987496</v>
      </c>
      <c r="AE34" s="187"/>
      <c r="AF34" s="59">
        <f>'Right Edge of Deck'!AJ153</f>
        <v>685.77072204392437</v>
      </c>
      <c r="AG34" s="59">
        <f>'Right Edge of Deck'!AK153</f>
        <v>685.68469353807029</v>
      </c>
      <c r="AH34" s="59">
        <f>'Right Edge of Deck'!AL153</f>
        <v>685.27406979733905</v>
      </c>
      <c r="AI34" s="59">
        <f>'Right Edge of Deck'!AM153</f>
        <v>684.71780069011902</v>
      </c>
      <c r="AJ34" s="59">
        <f>'Right Edge of Deck'!AN153</f>
        <v>684.20454591525174</v>
      </c>
      <c r="AK34" s="59">
        <f>'Right Edge of Deck'!AO153</f>
        <v>684.10191472226427</v>
      </c>
      <c r="AL34" s="186">
        <f>'Right Edge of Deck'!AP153</f>
        <v>683.42631626184618</v>
      </c>
      <c r="AM34" s="187"/>
      <c r="AN34" s="59">
        <f>'Right Edge of Deck'!AR153</f>
        <v>682.77255416350408</v>
      </c>
      <c r="AO34" s="59">
        <f>'Right Edge of Deck'!AS153</f>
        <v>682.0712308344381</v>
      </c>
      <c r="AP34" s="59">
        <f>'Right Edge of Deck'!AT153</f>
        <v>681.32234627464845</v>
      </c>
      <c r="AQ34" s="59">
        <f>'Right Edge of Deck'!AU153</f>
        <v>680.52848826845388</v>
      </c>
      <c r="AR34" s="59">
        <f>'Right Edge of Deck'!AV153</f>
        <v>680.51248826845381</v>
      </c>
      <c r="AS34" s="186">
        <f>'Right Edge of Deck'!AW153</f>
        <v>679.71248826845385</v>
      </c>
      <c r="AT34" s="187"/>
      <c r="AU34" s="59">
        <f>'Right Edge of Deck'!AY153</f>
        <v>679.18048826845393</v>
      </c>
      <c r="AV34" s="59">
        <f>'Right Edge of Deck'!AZ153</f>
        <v>678.64848826845389</v>
      </c>
      <c r="AW34" s="59">
        <f>'Right Edge of Deck'!BA153</f>
        <v>678.11648826845396</v>
      </c>
      <c r="AX34" s="59">
        <f>'Right Edge of Deck'!BB153</f>
        <v>677.58448826845392</v>
      </c>
      <c r="AY34" s="186">
        <f>'Right Edge of Deck'!BC153</f>
        <v>677.052488268454</v>
      </c>
      <c r="AZ34" s="187"/>
    </row>
    <row r="35" spans="2:52" ht="20.100000000000001" customHeight="1" thickBot="1" x14ac:dyDescent="0.25">
      <c r="B35" s="198"/>
      <c r="C35" s="115" t="s">
        <v>105</v>
      </c>
      <c r="D35" s="3"/>
      <c r="E35" s="6"/>
      <c r="F35" s="3"/>
      <c r="G35" s="6"/>
      <c r="H35" s="3"/>
      <c r="I35" s="192"/>
      <c r="J35" s="193"/>
      <c r="K35" s="6"/>
      <c r="L35" s="3"/>
      <c r="M35" s="159"/>
      <c r="N35" s="3"/>
      <c r="O35" s="160"/>
      <c r="P35" s="192"/>
      <c r="Q35" s="193"/>
      <c r="R35" s="3"/>
      <c r="S35" s="6"/>
      <c r="T35" s="3"/>
      <c r="U35" s="6"/>
      <c r="V35" s="3"/>
      <c r="W35" s="192"/>
      <c r="X35" s="193"/>
      <c r="Y35" s="3"/>
      <c r="Z35" s="6"/>
      <c r="AA35" s="3"/>
      <c r="AB35" s="47"/>
      <c r="AC35" s="3"/>
      <c r="AD35" s="192">
        <f>AD34</f>
        <v>686.20775742987496</v>
      </c>
      <c r="AE35" s="193"/>
      <c r="AF35" s="3"/>
      <c r="AG35" s="6"/>
      <c r="AH35" s="3"/>
      <c r="AI35" s="6"/>
      <c r="AJ35" s="6"/>
      <c r="AK35" s="3"/>
      <c r="AL35" s="192">
        <f>AL34</f>
        <v>683.42631626184618</v>
      </c>
      <c r="AM35" s="193"/>
      <c r="AN35" s="3"/>
      <c r="AO35" s="6"/>
      <c r="AP35" s="3"/>
      <c r="AQ35" s="6"/>
      <c r="AR35" s="3"/>
      <c r="AS35" s="192">
        <f>AS34</f>
        <v>679.71248826845385</v>
      </c>
      <c r="AT35" s="193"/>
      <c r="AU35" s="6"/>
      <c r="AV35" s="3"/>
      <c r="AW35" s="6"/>
      <c r="AX35" s="3"/>
      <c r="AY35" s="192">
        <f>AY34</f>
        <v>677.052488268454</v>
      </c>
      <c r="AZ35" s="193"/>
    </row>
    <row r="36" spans="2:52" ht="20.100000000000001" customHeight="1" thickBot="1" x14ac:dyDescent="0.25">
      <c r="B36" s="103"/>
      <c r="C36" s="157"/>
      <c r="D36" s="67"/>
      <c r="E36" s="66"/>
      <c r="F36" s="67"/>
      <c r="G36" s="66"/>
      <c r="H36" s="67"/>
      <c r="I36" s="184"/>
      <c r="J36" s="185"/>
      <c r="K36" s="66"/>
      <c r="L36" s="67"/>
      <c r="M36" s="66"/>
      <c r="N36" s="67"/>
      <c r="O36" s="66"/>
      <c r="P36" s="184"/>
      <c r="Q36" s="185"/>
      <c r="R36" s="67"/>
      <c r="S36" s="66"/>
      <c r="T36" s="67"/>
      <c r="U36" s="66"/>
      <c r="V36" s="67"/>
      <c r="W36" s="184"/>
      <c r="X36" s="185"/>
      <c r="Y36" s="67"/>
      <c r="Z36" s="66"/>
      <c r="AA36" s="67"/>
      <c r="AB36" s="66"/>
      <c r="AC36" s="67"/>
      <c r="AD36" s="184"/>
      <c r="AE36" s="185"/>
      <c r="AF36" s="67"/>
      <c r="AG36" s="66"/>
      <c r="AH36" s="67"/>
      <c r="AI36" s="66"/>
      <c r="AJ36" s="66"/>
      <c r="AK36" s="67"/>
      <c r="AL36" s="184"/>
      <c r="AM36" s="185"/>
      <c r="AN36" s="67"/>
      <c r="AO36" s="66"/>
      <c r="AP36" s="67"/>
      <c r="AQ36" s="66"/>
      <c r="AR36" s="67"/>
      <c r="AS36" s="184"/>
      <c r="AT36" s="185"/>
      <c r="AU36" s="66"/>
      <c r="AV36" s="67"/>
      <c r="AW36" s="66"/>
      <c r="AX36" s="67"/>
      <c r="AY36" s="184"/>
      <c r="AZ36" s="185"/>
    </row>
    <row r="37" spans="2:52" ht="24.75" customHeight="1" x14ac:dyDescent="0.2"/>
    <row r="38" spans="2:52" ht="20.100000000000001" customHeight="1" x14ac:dyDescent="0.2"/>
    <row r="39" spans="2:52" ht="20.100000000000001" customHeight="1" x14ac:dyDescent="0.2">
      <c r="D39" s="119"/>
      <c r="K39" s="116"/>
      <c r="L39" s="116"/>
      <c r="M39" s="116"/>
      <c r="N39" s="116"/>
      <c r="O39" s="116"/>
    </row>
    <row r="40" spans="2:52" ht="20.100000000000001" customHeight="1" x14ac:dyDescent="0.2">
      <c r="F40" s="117"/>
      <c r="G40" s="117"/>
      <c r="H40" s="117"/>
      <c r="P40" s="118"/>
      <c r="Q40" s="118"/>
      <c r="R40" s="118"/>
      <c r="S40" s="118"/>
    </row>
    <row r="41" spans="2:52" ht="20.100000000000001" customHeight="1" x14ac:dyDescent="0.2"/>
    <row r="42" spans="2:52" ht="20.100000000000001" customHeight="1" x14ac:dyDescent="0.2"/>
    <row r="43" spans="2:52" ht="20.100000000000001" customHeight="1" x14ac:dyDescent="0.2"/>
    <row r="44" spans="2:52" ht="20.100000000000001" customHeight="1" x14ac:dyDescent="0.2"/>
    <row r="45" spans="2:52" ht="20.100000000000001" customHeight="1" x14ac:dyDescent="0.2"/>
    <row r="46" spans="2:52" ht="20.100000000000001" customHeight="1" x14ac:dyDescent="0.2"/>
    <row r="47" spans="2:52" ht="20.100000000000001" customHeight="1" x14ac:dyDescent="0.2"/>
    <row r="48" spans="2:52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</sheetData>
  <mergeCells count="223">
    <mergeCell ref="D3:I3"/>
    <mergeCell ref="J3:P3"/>
    <mergeCell ref="Q3:W3"/>
    <mergeCell ref="AE3:AL3"/>
    <mergeCell ref="AM3:AS3"/>
    <mergeCell ref="AT3:AZ3"/>
    <mergeCell ref="AB3:AD3"/>
    <mergeCell ref="P6:Q6"/>
    <mergeCell ref="W6:X6"/>
    <mergeCell ref="AD6:AE6"/>
    <mergeCell ref="AL6:AM6"/>
    <mergeCell ref="AS6:AT6"/>
    <mergeCell ref="AY6:AZ6"/>
    <mergeCell ref="AY4:AZ4"/>
    <mergeCell ref="I4:J4"/>
    <mergeCell ref="P4:Q4"/>
    <mergeCell ref="W4:X4"/>
    <mergeCell ref="AD4:AE4"/>
    <mergeCell ref="AL4:AM4"/>
    <mergeCell ref="AS4:AT4"/>
    <mergeCell ref="B5:B11"/>
    <mergeCell ref="I5:J5"/>
    <mergeCell ref="P5:Q5"/>
    <mergeCell ref="W5:X5"/>
    <mergeCell ref="AD5:AE5"/>
    <mergeCell ref="AL5:AM5"/>
    <mergeCell ref="AS5:AT5"/>
    <mergeCell ref="AY5:AZ5"/>
    <mergeCell ref="I6:J6"/>
    <mergeCell ref="AY7:AZ7"/>
    <mergeCell ref="I8:J8"/>
    <mergeCell ref="P8:Q8"/>
    <mergeCell ref="W8:X8"/>
    <mergeCell ref="AD8:AE8"/>
    <mergeCell ref="AL8:AM8"/>
    <mergeCell ref="AS8:AT8"/>
    <mergeCell ref="AY8:AZ8"/>
    <mergeCell ref="I7:J7"/>
    <mergeCell ref="P7:Q7"/>
    <mergeCell ref="W7:X7"/>
    <mergeCell ref="AD7:AE7"/>
    <mergeCell ref="AL7:AM7"/>
    <mergeCell ref="AS7:AT7"/>
    <mergeCell ref="AY9:AZ9"/>
    <mergeCell ref="I10:J10"/>
    <mergeCell ref="P10:Q10"/>
    <mergeCell ref="W10:X10"/>
    <mergeCell ref="AD10:AE10"/>
    <mergeCell ref="AL10:AM10"/>
    <mergeCell ref="AS10:AT10"/>
    <mergeCell ref="AY10:AZ10"/>
    <mergeCell ref="I9:J9"/>
    <mergeCell ref="P9:Q9"/>
    <mergeCell ref="W9:X9"/>
    <mergeCell ref="AD9:AE9"/>
    <mergeCell ref="AL9:AM9"/>
    <mergeCell ref="AS9:AT9"/>
    <mergeCell ref="AY11:AZ11"/>
    <mergeCell ref="I12:J12"/>
    <mergeCell ref="P12:Q12"/>
    <mergeCell ref="W12:X12"/>
    <mergeCell ref="AD12:AE12"/>
    <mergeCell ref="AL12:AM12"/>
    <mergeCell ref="AS12:AT12"/>
    <mergeCell ref="AY12:AZ12"/>
    <mergeCell ref="I11:J11"/>
    <mergeCell ref="P11:Q11"/>
    <mergeCell ref="W11:X11"/>
    <mergeCell ref="AD11:AE11"/>
    <mergeCell ref="AL11:AM11"/>
    <mergeCell ref="AS11:AT11"/>
    <mergeCell ref="AS13:AT13"/>
    <mergeCell ref="AY13:AZ13"/>
    <mergeCell ref="I14:J14"/>
    <mergeCell ref="P14:Q14"/>
    <mergeCell ref="W14:X14"/>
    <mergeCell ref="AD14:AE14"/>
    <mergeCell ref="AL14:AM14"/>
    <mergeCell ref="AS14:AT14"/>
    <mergeCell ref="AY14:AZ14"/>
    <mergeCell ref="I13:J13"/>
    <mergeCell ref="P13:Q13"/>
    <mergeCell ref="W13:X13"/>
    <mergeCell ref="AD13:AE13"/>
    <mergeCell ref="AL13:AM13"/>
    <mergeCell ref="AY18:AZ18"/>
    <mergeCell ref="I17:J17"/>
    <mergeCell ref="P17:Q17"/>
    <mergeCell ref="W17:X17"/>
    <mergeCell ref="AD17:AE17"/>
    <mergeCell ref="AL17:AM17"/>
    <mergeCell ref="AS17:AT17"/>
    <mergeCell ref="AL15:AM15"/>
    <mergeCell ref="AS15:AT15"/>
    <mergeCell ref="AY15:AZ15"/>
    <mergeCell ref="I16:J16"/>
    <mergeCell ref="P16:Q16"/>
    <mergeCell ref="W16:X16"/>
    <mergeCell ref="AD16:AE16"/>
    <mergeCell ref="AL16:AM16"/>
    <mergeCell ref="AS16:AT16"/>
    <mergeCell ref="AY16:AZ16"/>
    <mergeCell ref="I15:J15"/>
    <mergeCell ref="P15:Q15"/>
    <mergeCell ref="W15:X15"/>
    <mergeCell ref="AD15:AE15"/>
    <mergeCell ref="AY19:AZ19"/>
    <mergeCell ref="B21:B23"/>
    <mergeCell ref="I21:J21"/>
    <mergeCell ref="P21:Q21"/>
    <mergeCell ref="W21:X21"/>
    <mergeCell ref="AD21:AE21"/>
    <mergeCell ref="AL21:AM21"/>
    <mergeCell ref="AS21:AT21"/>
    <mergeCell ref="AY21:AZ21"/>
    <mergeCell ref="I22:J22"/>
    <mergeCell ref="I19:J19"/>
    <mergeCell ref="P19:Q19"/>
    <mergeCell ref="W19:X19"/>
    <mergeCell ref="AD19:AE19"/>
    <mergeCell ref="AL19:AM19"/>
    <mergeCell ref="AS19:AT19"/>
    <mergeCell ref="B13:B19"/>
    <mergeCell ref="AY17:AZ17"/>
    <mergeCell ref="I18:J18"/>
    <mergeCell ref="P18:Q18"/>
    <mergeCell ref="W18:X18"/>
    <mergeCell ref="AD18:AE18"/>
    <mergeCell ref="AL18:AM18"/>
    <mergeCell ref="AS18:AT18"/>
    <mergeCell ref="I24:J24"/>
    <mergeCell ref="P24:Q24"/>
    <mergeCell ref="W24:X24"/>
    <mergeCell ref="AD24:AE24"/>
    <mergeCell ref="AL24:AM24"/>
    <mergeCell ref="AS24:AT24"/>
    <mergeCell ref="AY31:AZ31"/>
    <mergeCell ref="P22:Q22"/>
    <mergeCell ref="W22:X22"/>
    <mergeCell ref="AD22:AE22"/>
    <mergeCell ref="AL22:AM22"/>
    <mergeCell ref="AS22:AT22"/>
    <mergeCell ref="AY22:AZ22"/>
    <mergeCell ref="B25:B31"/>
    <mergeCell ref="I25:J25"/>
    <mergeCell ref="P25:Q25"/>
    <mergeCell ref="W25:X25"/>
    <mergeCell ref="AD25:AE25"/>
    <mergeCell ref="AL25:AM25"/>
    <mergeCell ref="AS25:AT25"/>
    <mergeCell ref="AY25:AZ25"/>
    <mergeCell ref="I30:J30"/>
    <mergeCell ref="AS32:AT32"/>
    <mergeCell ref="AY32:AZ32"/>
    <mergeCell ref="I31:J31"/>
    <mergeCell ref="P31:Q31"/>
    <mergeCell ref="W31:X31"/>
    <mergeCell ref="AD31:AE31"/>
    <mergeCell ref="AL31:AM31"/>
    <mergeCell ref="AS31:AT31"/>
    <mergeCell ref="P30:Q30"/>
    <mergeCell ref="W30:X30"/>
    <mergeCell ref="AD30:AE30"/>
    <mergeCell ref="AL30:AM30"/>
    <mergeCell ref="AS30:AT30"/>
    <mergeCell ref="AY30:AZ30"/>
    <mergeCell ref="AL33:AM33"/>
    <mergeCell ref="I35:J35"/>
    <mergeCell ref="P35:Q35"/>
    <mergeCell ref="W35:X35"/>
    <mergeCell ref="AD35:AE35"/>
    <mergeCell ref="AL35:AM35"/>
    <mergeCell ref="I32:J32"/>
    <mergeCell ref="P32:Q32"/>
    <mergeCell ref="W32:X32"/>
    <mergeCell ref="AD32:AE32"/>
    <mergeCell ref="AL32:AM32"/>
    <mergeCell ref="B2:AZ2"/>
    <mergeCell ref="AS35:AT35"/>
    <mergeCell ref="AY35:AZ35"/>
    <mergeCell ref="I36:J36"/>
    <mergeCell ref="P36:Q36"/>
    <mergeCell ref="W36:X36"/>
    <mergeCell ref="AD36:AE36"/>
    <mergeCell ref="AL36:AM36"/>
    <mergeCell ref="AS36:AT36"/>
    <mergeCell ref="AY36:AZ36"/>
    <mergeCell ref="AS33:AT33"/>
    <mergeCell ref="AY33:AZ33"/>
    <mergeCell ref="I34:J34"/>
    <mergeCell ref="P34:Q34"/>
    <mergeCell ref="W34:X34"/>
    <mergeCell ref="AD34:AE34"/>
    <mergeCell ref="AL34:AM34"/>
    <mergeCell ref="AS34:AT34"/>
    <mergeCell ref="AY34:AZ34"/>
    <mergeCell ref="B33:B35"/>
    <mergeCell ref="I33:J33"/>
    <mergeCell ref="P33:Q33"/>
    <mergeCell ref="W33:X33"/>
    <mergeCell ref="AD33:AE33"/>
    <mergeCell ref="AD23:AE23"/>
    <mergeCell ref="AD26:AE26"/>
    <mergeCell ref="AD27:AE27"/>
    <mergeCell ref="AD28:AE28"/>
    <mergeCell ref="AD29:AE29"/>
    <mergeCell ref="AL23:AM23"/>
    <mergeCell ref="AL26:AM26"/>
    <mergeCell ref="AL27:AM27"/>
    <mergeCell ref="AL28:AM28"/>
    <mergeCell ref="AL29:AM29"/>
    <mergeCell ref="AS23:AT23"/>
    <mergeCell ref="AS26:AT26"/>
    <mergeCell ref="AS27:AT27"/>
    <mergeCell ref="AS28:AT28"/>
    <mergeCell ref="AS29:AT29"/>
    <mergeCell ref="AY20:AZ20"/>
    <mergeCell ref="AY23:AZ23"/>
    <mergeCell ref="AY26:AZ26"/>
    <mergeCell ref="AY27:AZ27"/>
    <mergeCell ref="AY28:AZ28"/>
    <mergeCell ref="AY29:AZ29"/>
    <mergeCell ref="AY24:AZ24"/>
  </mergeCells>
  <pageMargins left="0.75" right="0.75" top="1" bottom="1" header="0.5" footer="0.5"/>
  <pageSetup orientation="portrait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81"/>
  <sheetViews>
    <sheetView topLeftCell="A106" zoomScaleNormal="100" zoomScaleSheetLayoutView="75" workbookViewId="0">
      <selection activeCell="A122" sqref="A122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8" width="10.7109375" style="8" customWidth="1"/>
    <col min="9" max="9" width="10.85546875" style="8" customWidth="1"/>
    <col min="10" max="10" width="10.7109375" style="8" customWidth="1"/>
    <col min="11" max="11" width="11.28515625" style="8" customWidth="1"/>
    <col min="12" max="12" width="10.7109375" style="8" customWidth="1"/>
    <col min="13" max="13" width="12" style="8" customWidth="1"/>
    <col min="14" max="14" width="12.28515625" style="8" customWidth="1"/>
    <col min="15" max="15" width="12" style="8" customWidth="1"/>
    <col min="16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10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19">
        <f>(F14*D10)+((D14-F14)*H10)</f>
        <v>-0.38999999999999996</v>
      </c>
      <c r="E15" s="19">
        <f>(G14*D11)+((E14-G14)*H11)</f>
        <v>-0.38999999999999996</v>
      </c>
      <c r="F15" s="19">
        <f>F14*D10</f>
        <v>0</v>
      </c>
      <c r="G15" s="19">
        <f>G14*D11</f>
        <v>0</v>
      </c>
      <c r="I15" s="16"/>
      <c r="J15" s="16" t="s">
        <v>33</v>
      </c>
      <c r="K15" s="16"/>
      <c r="L15" s="16"/>
    </row>
    <row r="17" spans="3:20" ht="13.5" thickBot="1" x14ac:dyDescent="0.25">
      <c r="C17" s="11" t="s">
        <v>2</v>
      </c>
      <c r="D17" s="20" t="s">
        <v>84</v>
      </c>
      <c r="E17" s="21"/>
      <c r="F17" s="21"/>
      <c r="G17" s="21"/>
      <c r="H17" s="21"/>
      <c r="I17" s="21"/>
      <c r="J17" s="21"/>
      <c r="K17" s="21"/>
    </row>
    <row r="18" spans="3:20" ht="13.5" thickBot="1" x14ac:dyDescent="0.25">
      <c r="C18" s="11" t="s">
        <v>7</v>
      </c>
      <c r="D18" s="18">
        <f>-(27+11/12)</f>
        <v>-27.916666666666668</v>
      </c>
      <c r="E18" s="22"/>
      <c r="F18" s="22"/>
      <c r="G18" s="22"/>
      <c r="H18" s="22"/>
      <c r="I18" s="22"/>
      <c r="J18" s="22"/>
      <c r="K18" s="22"/>
    </row>
    <row r="19" spans="3:20" x14ac:dyDescent="0.2">
      <c r="C19" s="11" t="s">
        <v>9</v>
      </c>
      <c r="D19" s="19">
        <f>($F15+$G15)-((D18+IF($H$7="LEFT",$F14+$G14,-($F14+$G14)))*IF(D18+IF(E7="LEFT",$F14+$G14,-($F14+$G14))&lt;0,$H10,-$H11))</f>
        <v>-0.4355</v>
      </c>
      <c r="E19" s="23"/>
      <c r="F19" s="23"/>
      <c r="G19" s="23"/>
      <c r="H19" s="23"/>
      <c r="I19" s="23"/>
      <c r="J19" s="23"/>
      <c r="K19" s="23"/>
    </row>
    <row r="21" spans="3:20" ht="13.5" thickBot="1" x14ac:dyDescent="0.25"/>
    <row r="22" spans="3:20" ht="13.5" thickBot="1" x14ac:dyDescent="0.25">
      <c r="C22" s="11" t="s">
        <v>94</v>
      </c>
      <c r="D22" s="24">
        <v>33</v>
      </c>
      <c r="E22" s="25">
        <v>44</v>
      </c>
      <c r="F22" s="26">
        <v>38</v>
      </c>
      <c r="G22" s="10" t="s">
        <v>15</v>
      </c>
      <c r="H22" s="27">
        <f>((F22/60+E22)/60)+D22</f>
        <v>33.74388888888889</v>
      </c>
      <c r="I22" s="15" t="s">
        <v>58</v>
      </c>
    </row>
    <row r="23" spans="3:20" ht="13.5" thickBot="1" x14ac:dyDescent="0.25">
      <c r="C23" s="11" t="s">
        <v>95</v>
      </c>
      <c r="D23" s="24">
        <v>38</v>
      </c>
      <c r="E23" s="25">
        <v>38</v>
      </c>
      <c r="F23" s="26">
        <v>8</v>
      </c>
      <c r="G23" s="10" t="s">
        <v>15</v>
      </c>
      <c r="H23" s="27">
        <f>((F23/60+E23)/60)+D23</f>
        <v>38.635555555555555</v>
      </c>
      <c r="I23" s="15" t="s">
        <v>58</v>
      </c>
    </row>
    <row r="24" spans="3:20" x14ac:dyDescent="0.2">
      <c r="N24" s="51"/>
      <c r="O24" s="51"/>
      <c r="P24" s="51"/>
      <c r="Q24" s="51"/>
      <c r="R24" s="51"/>
      <c r="S24" s="51"/>
      <c r="T24" s="51"/>
    </row>
    <row r="25" spans="3:20" x14ac:dyDescent="0.2">
      <c r="N25" s="51"/>
      <c r="O25" s="51"/>
      <c r="P25" s="52"/>
      <c r="Q25" s="51"/>
      <c r="R25" s="51"/>
      <c r="S25" s="51"/>
      <c r="T25" s="51"/>
    </row>
    <row r="26" spans="3:20" ht="13.5" thickBot="1" x14ac:dyDescent="0.25">
      <c r="C26" s="11" t="s">
        <v>35</v>
      </c>
      <c r="D26" s="20" t="s">
        <v>36</v>
      </c>
      <c r="E26" s="20" t="s">
        <v>37</v>
      </c>
      <c r="F26" s="20" t="s">
        <v>38</v>
      </c>
      <c r="G26" s="20" t="s">
        <v>41</v>
      </c>
      <c r="H26" s="20" t="s">
        <v>81</v>
      </c>
      <c r="I26" s="20" t="s">
        <v>82</v>
      </c>
      <c r="J26" s="20" t="s">
        <v>83</v>
      </c>
      <c r="N26" s="51"/>
      <c r="O26" s="51"/>
      <c r="P26" s="51"/>
      <c r="Q26" s="51"/>
      <c r="R26" s="51"/>
      <c r="S26" s="51"/>
      <c r="T26" s="51"/>
    </row>
    <row r="27" spans="3:20" ht="13.5" thickBot="1" x14ac:dyDescent="0.25">
      <c r="D27" s="18">
        <v>80.5</v>
      </c>
      <c r="E27" s="28">
        <v>101</v>
      </c>
      <c r="F27" s="18">
        <v>111</v>
      </c>
      <c r="G27" s="18">
        <v>111</v>
      </c>
      <c r="H27" s="18">
        <f>106+4/12</f>
        <v>106.33333333333333</v>
      </c>
      <c r="I27" s="18">
        <v>102</v>
      </c>
      <c r="J27" s="18">
        <v>66.5</v>
      </c>
      <c r="K27" s="16" t="s">
        <v>51</v>
      </c>
      <c r="L27" s="16"/>
      <c r="M27" s="16"/>
      <c r="N27" s="51"/>
      <c r="O27" s="51"/>
      <c r="P27" s="51"/>
      <c r="Q27" s="51"/>
      <c r="R27" s="51"/>
      <c r="S27" s="51"/>
      <c r="T27" s="51"/>
    </row>
    <row r="28" spans="3:20" x14ac:dyDescent="0.2">
      <c r="N28" s="21"/>
      <c r="O28" s="53"/>
      <c r="P28" s="53"/>
      <c r="Q28" s="53"/>
      <c r="R28" s="53"/>
      <c r="S28" s="51"/>
      <c r="T28" s="51"/>
    </row>
    <row r="29" spans="3:20" x14ac:dyDescent="0.2">
      <c r="N29" s="51"/>
      <c r="O29" s="23"/>
      <c r="P29" s="23"/>
      <c r="Q29" s="23"/>
      <c r="R29" s="23"/>
      <c r="S29" s="51"/>
      <c r="T29" s="51"/>
    </row>
    <row r="30" spans="3:20" ht="13.5" thickBot="1" x14ac:dyDescent="0.25">
      <c r="N30" s="54"/>
      <c r="O30" s="23"/>
      <c r="P30" s="23"/>
      <c r="Q30" s="23"/>
      <c r="R30" s="23"/>
      <c r="S30" s="51"/>
      <c r="T30" s="51"/>
    </row>
    <row r="31" spans="3:20" ht="13.5" thickBot="1" x14ac:dyDescent="0.25">
      <c r="F31" s="11" t="s">
        <v>16</v>
      </c>
      <c r="G31" s="30">
        <v>4731.13</v>
      </c>
      <c r="H31" s="16" t="s">
        <v>52</v>
      </c>
      <c r="I31" s="16"/>
      <c r="J31" s="16"/>
      <c r="K31" s="16"/>
      <c r="N31" s="51"/>
      <c r="O31" s="51"/>
      <c r="P31" s="51"/>
      <c r="Q31" s="51"/>
      <c r="R31" s="51"/>
      <c r="S31" s="51"/>
      <c r="T31" s="51"/>
    </row>
    <row r="32" spans="3:20" ht="13.5" thickBot="1" x14ac:dyDescent="0.25">
      <c r="F32" s="11" t="s">
        <v>93</v>
      </c>
      <c r="G32" s="30">
        <v>5413.13</v>
      </c>
      <c r="H32" s="71"/>
      <c r="I32" s="71"/>
      <c r="J32" s="71"/>
      <c r="K32" s="71"/>
      <c r="N32" s="51"/>
      <c r="O32" s="51"/>
      <c r="P32" s="51"/>
      <c r="Q32" s="51"/>
      <c r="R32" s="51"/>
      <c r="S32" s="51"/>
      <c r="T32" s="51"/>
    </row>
    <row r="33" spans="3:20" x14ac:dyDescent="0.2">
      <c r="N33" s="51"/>
      <c r="O33" s="51"/>
      <c r="P33" s="51"/>
      <c r="Q33" s="51"/>
      <c r="R33" s="51"/>
      <c r="S33" s="51"/>
      <c r="T33" s="51"/>
    </row>
    <row r="34" spans="3:20" ht="13.5" thickBot="1" x14ac:dyDescent="0.25">
      <c r="N34" s="21"/>
      <c r="O34" s="53"/>
      <c r="P34" s="53"/>
      <c r="Q34" s="53"/>
      <c r="R34" s="53"/>
      <c r="S34" s="53"/>
      <c r="T34" s="51"/>
    </row>
    <row r="35" spans="3:20" ht="13.5" thickBot="1" x14ac:dyDescent="0.25">
      <c r="E35" s="11" t="s">
        <v>26</v>
      </c>
      <c r="F35" s="15" t="s">
        <v>27</v>
      </c>
      <c r="G35" s="16" t="s">
        <v>50</v>
      </c>
      <c r="H35" s="16"/>
      <c r="N35" s="51"/>
      <c r="O35" s="23"/>
      <c r="P35" s="23"/>
      <c r="Q35" s="23"/>
      <c r="R35" s="23"/>
      <c r="S35" s="23"/>
      <c r="T35" s="51"/>
    </row>
    <row r="36" spans="3:20" x14ac:dyDescent="0.2">
      <c r="N36" s="54"/>
      <c r="O36" s="23"/>
      <c r="P36" s="23"/>
      <c r="Q36" s="23"/>
      <c r="R36" s="23"/>
      <c r="S36" s="23"/>
      <c r="T36" s="51"/>
    </row>
    <row r="37" spans="3:20" ht="13.5" thickBot="1" x14ac:dyDescent="0.25">
      <c r="N37" s="51"/>
      <c r="O37" s="51"/>
      <c r="P37" s="51"/>
      <c r="Q37" s="51"/>
      <c r="R37" s="51"/>
      <c r="S37" s="51"/>
      <c r="T37" s="51"/>
    </row>
    <row r="38" spans="3:20" ht="13.5" thickBot="1" x14ac:dyDescent="0.25">
      <c r="C38" s="31" t="s">
        <v>18</v>
      </c>
      <c r="D38" s="10" t="s">
        <v>17</v>
      </c>
      <c r="E38" s="11" t="s">
        <v>20</v>
      </c>
      <c r="F38" s="30">
        <v>5350</v>
      </c>
      <c r="H38" s="11" t="s">
        <v>29</v>
      </c>
      <c r="I38" s="32">
        <v>-0.04</v>
      </c>
      <c r="N38" s="21"/>
      <c r="O38" s="53"/>
      <c r="P38" s="53"/>
      <c r="Q38" s="53"/>
      <c r="R38" s="53"/>
      <c r="S38" s="53"/>
      <c r="T38" s="51"/>
    </row>
    <row r="39" spans="3:20" ht="13.5" thickBot="1" x14ac:dyDescent="0.25">
      <c r="E39" s="11" t="s">
        <v>19</v>
      </c>
      <c r="F39" s="29">
        <v>681.1</v>
      </c>
      <c r="N39" s="51"/>
      <c r="O39" s="23"/>
      <c r="P39" s="23"/>
      <c r="Q39" s="23"/>
      <c r="R39" s="23"/>
      <c r="S39" s="23"/>
      <c r="T39" s="51"/>
    </row>
    <row r="40" spans="3:20" x14ac:dyDescent="0.2">
      <c r="C40" s="10"/>
      <c r="N40" s="54"/>
      <c r="O40" s="23"/>
      <c r="P40" s="23"/>
      <c r="Q40" s="23"/>
      <c r="R40" s="23"/>
      <c r="S40" s="23"/>
      <c r="T40" s="51"/>
    </row>
    <row r="41" spans="3:20" ht="13.5" thickBot="1" x14ac:dyDescent="0.25">
      <c r="N41" s="51"/>
      <c r="O41" s="51"/>
      <c r="P41" s="51"/>
      <c r="Q41" s="51"/>
      <c r="R41" s="51"/>
      <c r="S41" s="51"/>
      <c r="T41" s="51"/>
    </row>
    <row r="42" spans="3:20" ht="13.5" thickBot="1" x14ac:dyDescent="0.25">
      <c r="D42" s="10" t="s">
        <v>21</v>
      </c>
      <c r="E42" s="11" t="s">
        <v>40</v>
      </c>
      <c r="F42" s="30">
        <v>5011.6899999999996</v>
      </c>
      <c r="H42" s="11" t="s">
        <v>24</v>
      </c>
      <c r="I42" s="33">
        <v>3.7326999999999999E-2</v>
      </c>
      <c r="N42" s="21"/>
      <c r="O42" s="53"/>
      <c r="P42" s="53"/>
      <c r="Q42" s="53"/>
      <c r="R42" s="53"/>
      <c r="S42" s="51"/>
      <c r="T42" s="51"/>
    </row>
    <row r="43" spans="3:20" ht="13.5" thickBot="1" x14ac:dyDescent="0.25">
      <c r="E43" s="11" t="s">
        <v>19</v>
      </c>
      <c r="F43" s="29">
        <v>694.63</v>
      </c>
      <c r="H43" s="11" t="s">
        <v>25</v>
      </c>
      <c r="I43" s="32">
        <v>-0.04</v>
      </c>
      <c r="N43" s="51"/>
      <c r="O43" s="23"/>
      <c r="P43" s="23"/>
      <c r="Q43" s="23"/>
      <c r="R43" s="23"/>
      <c r="S43" s="51"/>
      <c r="T43" s="51"/>
    </row>
    <row r="44" spans="3:20" ht="13.5" thickBot="1" x14ac:dyDescent="0.25">
      <c r="E44" s="11" t="s">
        <v>23</v>
      </c>
      <c r="F44" s="18">
        <v>676.61</v>
      </c>
      <c r="H44" s="11" t="s">
        <v>28</v>
      </c>
      <c r="I44" s="34">
        <f>((I43-I42)/F44)</f>
        <v>-1.1428592542232602E-4</v>
      </c>
      <c r="N44" s="54"/>
      <c r="O44" s="23"/>
      <c r="P44" s="23"/>
      <c r="Q44" s="23"/>
      <c r="R44" s="23"/>
      <c r="S44" s="51"/>
      <c r="T44" s="51"/>
    </row>
    <row r="45" spans="3:20" x14ac:dyDescent="0.2">
      <c r="N45" s="51"/>
      <c r="O45" s="51"/>
      <c r="P45" s="51"/>
      <c r="Q45" s="51"/>
      <c r="R45" s="51"/>
      <c r="S45" s="51"/>
      <c r="T45" s="51"/>
    </row>
    <row r="46" spans="3:20" x14ac:dyDescent="0.2">
      <c r="E46" s="11" t="s">
        <v>22</v>
      </c>
      <c r="F46" s="35">
        <f>F42-(F44/2)</f>
        <v>4673.3849999999993</v>
      </c>
      <c r="N46" s="51"/>
      <c r="O46" s="51"/>
      <c r="P46" s="51"/>
      <c r="Q46" s="51"/>
      <c r="R46" s="51"/>
      <c r="S46" s="51"/>
      <c r="T46" s="51"/>
    </row>
    <row r="47" spans="3:20" x14ac:dyDescent="0.2">
      <c r="E47" s="11" t="s">
        <v>19</v>
      </c>
      <c r="F47" s="23">
        <f>$F$43-(($F$44/2)*$I$42)</f>
        <v>682.002089265</v>
      </c>
      <c r="N47" s="51"/>
      <c r="O47" s="51"/>
      <c r="P47" s="51"/>
      <c r="Q47" s="51"/>
      <c r="R47" s="51"/>
      <c r="S47" s="51"/>
      <c r="T47" s="51"/>
    </row>
    <row r="48" spans="3:20" x14ac:dyDescent="0.2">
      <c r="N48" s="51"/>
      <c r="O48" s="51"/>
      <c r="P48" s="51"/>
      <c r="Q48" s="51"/>
      <c r="R48" s="51"/>
      <c r="S48" s="51"/>
      <c r="T48" s="51"/>
    </row>
    <row r="49" spans="3:11" x14ac:dyDescent="0.2">
      <c r="E49" s="55" t="s">
        <v>75</v>
      </c>
      <c r="F49" s="35">
        <f>F42+(F44/2)</f>
        <v>5349.9949999999999</v>
      </c>
    </row>
    <row r="50" spans="3:11" x14ac:dyDescent="0.2">
      <c r="E50" s="11" t="s">
        <v>19</v>
      </c>
      <c r="F50" s="23">
        <f>$F$43+(($F$44/2)*$I$43)</f>
        <v>681.09780000000001</v>
      </c>
    </row>
    <row r="52" spans="3:11" ht="20.25" x14ac:dyDescent="0.3">
      <c r="G52" s="9" t="s">
        <v>53</v>
      </c>
    </row>
    <row r="54" spans="3:11" x14ac:dyDescent="0.2">
      <c r="C54" s="11"/>
      <c r="D54" s="20">
        <v>1</v>
      </c>
      <c r="E54" s="20"/>
      <c r="F54" s="20"/>
      <c r="G54" s="20"/>
      <c r="H54" s="20"/>
      <c r="I54" s="20"/>
      <c r="J54" s="20"/>
      <c r="K54" s="20"/>
    </row>
    <row r="55" spans="3:11" x14ac:dyDescent="0.2">
      <c r="C55" s="36" t="s">
        <v>39</v>
      </c>
      <c r="D55" s="35">
        <f>G31+(TAN(H22*PI()/180)*IF(I22="LF",-D18,D18))</f>
        <v>4712.4809863197897</v>
      </c>
      <c r="E55" s="35"/>
      <c r="F55" s="35"/>
      <c r="G55" s="35"/>
      <c r="H55" s="35"/>
      <c r="I55" s="35"/>
      <c r="J55" s="35"/>
      <c r="K55" s="35"/>
    </row>
    <row r="57" spans="3:11" x14ac:dyDescent="0.2">
      <c r="D57" s="19">
        <f>IF(D55&gt;$F$49, $F$39+(D55-$F$38)*$I$38, IF(D55&lt;$F$46, $F$43+(D55-$F$42)*$I$42, IF(D55&gt;$F$49, $F$43+(D55-$F$42)*$I$43, ($F$47+($I$42+(0.5*$I$44*(D55-$F$46)))*(D55-$F$46)))))+D$19</f>
        <v>682.93858234806555</v>
      </c>
      <c r="E57" s="19"/>
      <c r="F57" s="19"/>
      <c r="G57" s="19"/>
      <c r="H57" s="19"/>
      <c r="I57" s="19"/>
      <c r="J57" s="19"/>
      <c r="K57" s="19"/>
    </row>
    <row r="59" spans="3:11" x14ac:dyDescent="0.2">
      <c r="C59" s="11"/>
      <c r="D59" s="20">
        <f>D54</f>
        <v>1</v>
      </c>
      <c r="E59" s="20"/>
      <c r="F59" s="20"/>
      <c r="G59" s="20"/>
      <c r="H59" s="20"/>
      <c r="I59" s="20"/>
      <c r="J59" s="20"/>
      <c r="K59" s="20"/>
    </row>
    <row r="60" spans="3:11" x14ac:dyDescent="0.2">
      <c r="C60" s="36" t="str">
        <f>IF($E$27=0,"CL BRG. F.A.:","CL BRG. PIER 1")</f>
        <v>CL BRG. PIER 1</v>
      </c>
      <c r="D60" s="35">
        <f>D55+$D$27</f>
        <v>4792.9809863197897</v>
      </c>
      <c r="E60" s="35"/>
      <c r="F60" s="35"/>
      <c r="G60" s="35"/>
      <c r="H60" s="35"/>
      <c r="I60" s="35"/>
      <c r="J60" s="35"/>
      <c r="K60" s="35"/>
    </row>
    <row r="62" spans="3:11" x14ac:dyDescent="0.2">
      <c r="D62" s="19">
        <f>IF(D60&gt;$F$49, $F$39+(D60-$F$38)*$I$38, IF(D60&lt;$F$46, $F$43+(D60-$F$42)*$I$42, IF(D60&gt;$F$49, $F$43+(D60-$F$42)*$I$43, ($F$47+($I$42+(0.5*$I$44*(D60-$F$46)))*(D60-$F$46)))))+D$19</f>
        <v>685.21342142531967</v>
      </c>
      <c r="E62" s="19"/>
      <c r="F62" s="19"/>
      <c r="G62" s="19"/>
      <c r="H62" s="19"/>
      <c r="I62" s="19"/>
      <c r="J62" s="19"/>
      <c r="K62" s="19"/>
    </row>
    <row r="64" spans="3:11" x14ac:dyDescent="0.2">
      <c r="C64" s="11"/>
      <c r="D64" s="20">
        <f>D54</f>
        <v>1</v>
      </c>
      <c r="E64" s="20"/>
      <c r="F64" s="20"/>
      <c r="G64" s="20"/>
      <c r="H64" s="20"/>
      <c r="I64" s="20"/>
    </row>
    <row r="65" spans="3:11" x14ac:dyDescent="0.2">
      <c r="C65" s="36" t="str">
        <f>IF(F$27=0,"CL BRG. F.A.:","CL BRG. PIER 2")</f>
        <v>CL BRG. PIER 2</v>
      </c>
      <c r="D65" s="35">
        <f>D60+$E$27</f>
        <v>4893.9809863197897</v>
      </c>
      <c r="E65" s="35"/>
      <c r="F65" s="35"/>
      <c r="G65" s="35"/>
      <c r="H65" s="35"/>
      <c r="I65" s="35"/>
    </row>
    <row r="67" spans="3:11" x14ac:dyDescent="0.2">
      <c r="D67" s="19">
        <f>IF(D65&gt;$F$49, $F$39+(D65-$F$38)*$I$38, IF(D65&lt;$F$46, $F$43+(D65-$F$42)*$I$42, IF(D65&gt;$F$49, $F$43+(D65-$F$42)*$I$43, ($F$47+($I$42+(0.5*$I$44*(D65-$F$46)))*(D65-$F$46)))))+D$19</f>
        <v>687.02005112739448</v>
      </c>
      <c r="E67" s="19"/>
      <c r="F67" s="19"/>
      <c r="G67" s="19"/>
      <c r="H67" s="19"/>
      <c r="I67" s="19"/>
    </row>
    <row r="69" spans="3:11" x14ac:dyDescent="0.2">
      <c r="C69" s="11"/>
      <c r="D69" s="20">
        <f>D54</f>
        <v>1</v>
      </c>
      <c r="E69" s="20"/>
      <c r="F69" s="20"/>
      <c r="G69" s="20"/>
      <c r="H69" s="20"/>
      <c r="I69" s="20"/>
    </row>
    <row r="70" spans="3:11" x14ac:dyDescent="0.2">
      <c r="C70" s="36" t="str">
        <f>IF(G$27=0,"CL BRG. F.A.:","CL BRG. PIER 3")</f>
        <v>CL BRG. PIER 3</v>
      </c>
      <c r="D70" s="35">
        <f>D65+$F$27</f>
        <v>5004.9809863197897</v>
      </c>
      <c r="E70" s="35"/>
      <c r="F70" s="35"/>
      <c r="G70" s="35"/>
      <c r="H70" s="35"/>
      <c r="I70" s="35"/>
    </row>
    <row r="72" spans="3:11" x14ac:dyDescent="0.2">
      <c r="D72" s="19">
        <f>IF(D70&gt;$F$49, $F$39+(D70-$F$38)*$I$38, IF(D70&lt;$F$46, $F$43+(D70-$F$42)*$I$42, IF(D70&gt;$F$49, $F$43+(D70-$F$42)*$I$43, ($F$47+($I$42+(0.5*$I$44*(D70-$F$46)))*(D70-$F$46)))))+D$19</f>
        <v>687.66086685887831</v>
      </c>
      <c r="E72" s="19"/>
      <c r="F72" s="19"/>
      <c r="G72" s="19"/>
      <c r="H72" s="19"/>
      <c r="I72" s="19"/>
    </row>
    <row r="74" spans="3:11" x14ac:dyDescent="0.2">
      <c r="C74" s="11"/>
      <c r="D74" s="20">
        <f>D54</f>
        <v>1</v>
      </c>
      <c r="E74" s="20"/>
      <c r="F74" s="20"/>
      <c r="G74" s="20"/>
      <c r="H74" s="20"/>
      <c r="I74" s="20"/>
      <c r="J74" s="20"/>
      <c r="K74" s="20"/>
    </row>
    <row r="75" spans="3:11" x14ac:dyDescent="0.2">
      <c r="C75" s="36" t="str">
        <f>IF($E$27=0,"CL BRG. F.A.:","CL BRG. PIER 4")</f>
        <v>CL BRG. PIER 4</v>
      </c>
      <c r="D75" s="35">
        <f>D70+$G$27</f>
        <v>5115.9809863197897</v>
      </c>
      <c r="E75" s="35"/>
      <c r="F75" s="35"/>
      <c r="G75" s="35"/>
      <c r="H75" s="35"/>
      <c r="I75" s="35"/>
      <c r="J75" s="35"/>
      <c r="K75" s="35"/>
    </row>
    <row r="77" spans="3:11" x14ac:dyDescent="0.2">
      <c r="D77" s="19">
        <f>IF(D75&gt;$F$49, $F$39+(D75-$F$38)*$I$38, IF(D75&lt;$F$46, $F$43+(D75-$F$42)*$I$42, IF(D75&gt;$F$49, $F$43+(D75-$F$42)*$I$43, ($F$47+($I$42+(0.5*$I$44*(D75-$F$46)))*(D75-$F$46)))))+D$19</f>
        <v>686.89356570323366</v>
      </c>
      <c r="E77" s="19"/>
      <c r="F77" s="19"/>
      <c r="G77" s="19"/>
      <c r="H77" s="19"/>
      <c r="I77" s="19"/>
      <c r="J77" s="19"/>
      <c r="K77" s="19"/>
    </row>
    <row r="79" spans="3:11" x14ac:dyDescent="0.2">
      <c r="C79" s="11"/>
      <c r="D79" s="20">
        <f>D54</f>
        <v>1</v>
      </c>
      <c r="E79" s="20"/>
      <c r="F79" s="20"/>
      <c r="G79" s="20"/>
      <c r="H79" s="20"/>
      <c r="I79" s="20"/>
    </row>
    <row r="80" spans="3:11" x14ac:dyDescent="0.2">
      <c r="C80" s="36" t="str">
        <f>IF(F$27=0,"CL BRG. F.A.:","CL BRG. PIER 5")</f>
        <v>CL BRG. PIER 5</v>
      </c>
      <c r="D80" s="35">
        <f>D85-$I$27</f>
        <v>5222.316039709116</v>
      </c>
      <c r="E80" s="35"/>
      <c r="F80" s="35"/>
      <c r="G80" s="35"/>
      <c r="H80" s="35"/>
      <c r="I80" s="35"/>
    </row>
    <row r="82" spans="3:20" x14ac:dyDescent="0.2">
      <c r="D82" s="19">
        <f>IF(D80&gt;$F$49, $F$39+(D80-$F$38)*$I$38, IF(D80&lt;$F$46, $F$43+(D80-$F$42)*$I$42, IF(D80&gt;$F$49, $F$43+(D80-$F$42)*$I$43, ($F$47+($I$42+(0.5*$I$44*(D80-$F$46)))*(D80-$F$46)))))+D$19</f>
        <v>684.83791858204313</v>
      </c>
      <c r="E82" s="19"/>
      <c r="F82" s="19"/>
      <c r="G82" s="19"/>
      <c r="H82" s="19"/>
      <c r="I82" s="19"/>
    </row>
    <row r="84" spans="3:20" x14ac:dyDescent="0.2">
      <c r="C84" s="11"/>
      <c r="D84" s="20">
        <f>D54</f>
        <v>1</v>
      </c>
      <c r="E84" s="20"/>
      <c r="F84" s="20"/>
      <c r="G84" s="20"/>
      <c r="H84" s="20"/>
      <c r="I84" s="20"/>
    </row>
    <row r="85" spans="3:20" x14ac:dyDescent="0.2">
      <c r="C85" s="36" t="str">
        <f>IF(G$27=0,"CL BRG. F.A.:","CL BRG. PIER 6")</f>
        <v>CL BRG. PIER 6</v>
      </c>
      <c r="D85" s="35">
        <f>D90-$J$27</f>
        <v>5324.316039709116</v>
      </c>
      <c r="E85" s="35"/>
      <c r="F85" s="35"/>
      <c r="G85" s="35"/>
      <c r="H85" s="35"/>
      <c r="I85" s="35"/>
    </row>
    <row r="87" spans="3:20" x14ac:dyDescent="0.2">
      <c r="D87" s="19">
        <f>IF(D85&gt;$F$49, $F$39+(D85-$F$38)*$I$38, IF(D85&lt;$F$46, $F$43+(D85-$F$42)*$I$42, IF(D85&gt;$F$49, $F$43+(D85-$F$42)*$I$43, ($F$47+($I$42+(0.5*$I$44*(D85-$F$46)))*(D85-$F$46)))))+D$19</f>
        <v>681.65177782764431</v>
      </c>
      <c r="E87" s="19"/>
      <c r="F87" s="19"/>
      <c r="G87" s="19"/>
      <c r="H87" s="19"/>
      <c r="I87" s="19"/>
    </row>
    <row r="89" spans="3:20" x14ac:dyDescent="0.2">
      <c r="C89" s="11"/>
      <c r="D89" s="20">
        <f>D54</f>
        <v>1</v>
      </c>
      <c r="E89" s="20"/>
      <c r="F89" s="20"/>
      <c r="G89" s="20"/>
      <c r="H89" s="20"/>
      <c r="I89" s="20"/>
    </row>
    <row r="90" spans="3:20" x14ac:dyDescent="0.2">
      <c r="C90" s="36" t="str">
        <f>IF(G$27=0,"CL BRG. F.A.:","CL BRG. F.A.")</f>
        <v>CL BRG. F.A.</v>
      </c>
      <c r="D90" s="35">
        <f>G32+(TAN(H23*PI()/180)*IF(I23="LF",-D18,D18))</f>
        <v>5390.816039709116</v>
      </c>
      <c r="E90" s="35"/>
      <c r="F90" s="35"/>
      <c r="G90" s="35"/>
      <c r="H90" s="35"/>
      <c r="I90" s="35"/>
    </row>
    <row r="92" spans="3:20" x14ac:dyDescent="0.2">
      <c r="D92" s="19">
        <f>IF(D90&gt;$F$49, $F$39+(D90-$F$38)*$I$38, IF(D90&lt;$F$46, $F$43+(D90-$F$42)*$I$42, IF(D90&gt;$F$49, $F$43+(D90-$F$42)*$I$43, ($F$47+($I$42+(0.5*$I$44*(D90-$F$46)))*(D90-$F$46)))))+D$19</f>
        <v>679.03185841163531</v>
      </c>
      <c r="E92" s="19"/>
      <c r="F92" s="19"/>
      <c r="G92" s="19"/>
      <c r="H92" s="19"/>
      <c r="I92" s="19"/>
    </row>
    <row r="94" spans="3:20" x14ac:dyDescent="0.2">
      <c r="D94" s="10"/>
      <c r="E94" s="203" t="str">
        <f>$D$17</f>
        <v>GIRDER 1</v>
      </c>
      <c r="F94" s="203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20"/>
      <c r="R94" s="37"/>
      <c r="S94" s="20"/>
    </row>
    <row r="95" spans="3:20" x14ac:dyDescent="0.2">
      <c r="C95" s="20" t="s">
        <v>42</v>
      </c>
      <c r="D95" s="20" t="s">
        <v>43</v>
      </c>
      <c r="E95" s="20" t="s">
        <v>44</v>
      </c>
      <c r="F95" s="20" t="s">
        <v>45</v>
      </c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20"/>
      <c r="R95" s="20"/>
      <c r="S95" s="20"/>
      <c r="T95" s="20"/>
    </row>
    <row r="96" spans="3:20" x14ac:dyDescent="0.2">
      <c r="G96" s="71"/>
      <c r="H96" s="71"/>
      <c r="I96" s="71"/>
      <c r="J96" s="71"/>
      <c r="K96" s="71"/>
      <c r="L96" s="71"/>
      <c r="M96" s="71"/>
      <c r="N96" s="71"/>
      <c r="O96" s="71"/>
      <c r="P96" s="71"/>
    </row>
    <row r="97" spans="3:20" x14ac:dyDescent="0.2">
      <c r="C97" s="204">
        <v>1</v>
      </c>
      <c r="D97" s="10" t="s">
        <v>64</v>
      </c>
      <c r="G97" s="45"/>
      <c r="H97" s="46"/>
      <c r="I97" s="45"/>
      <c r="J97" s="46"/>
      <c r="K97" s="45"/>
      <c r="L97" s="46"/>
      <c r="M97" s="45"/>
      <c r="N97" s="46"/>
      <c r="O97" s="45"/>
      <c r="P97" s="46"/>
      <c r="Q97" s="38"/>
      <c r="R97" s="19"/>
      <c r="S97" s="38"/>
      <c r="T97" s="19"/>
    </row>
    <row r="98" spans="3:20" x14ac:dyDescent="0.2">
      <c r="C98" s="205"/>
      <c r="D98" s="10" t="s">
        <v>63</v>
      </c>
      <c r="E98" s="38">
        <f>H125+$D$27/10</f>
        <v>4720.5309863197899</v>
      </c>
      <c r="F98" s="39">
        <f t="shared" ref="F98:F160" si="0">IF(E98&gt;$F$49, ($F$39+(E98-$F$38)*$I$38), IF(E98&lt;$F$46, $F$43+(E98-$F$42)*$I$42, IF(E98&gt;$F$49, $F$43+(E98-$F$42)*$I$43, ($F$47+($I$42+(0.5*$I$44*(E98-$F$46)))*(E98-$F$46)))))+D$19</f>
        <v>683.19939331736077</v>
      </c>
      <c r="G98" s="45"/>
      <c r="J98" s="46"/>
      <c r="K98" s="45"/>
      <c r="L98" s="46"/>
      <c r="M98" s="45"/>
      <c r="N98" s="46"/>
      <c r="O98" s="45"/>
      <c r="P98" s="46"/>
      <c r="Q98" s="38"/>
      <c r="R98" s="19"/>
      <c r="S98" s="38"/>
      <c r="T98" s="19"/>
    </row>
    <row r="99" spans="3:20" x14ac:dyDescent="0.2">
      <c r="C99" s="205"/>
      <c r="D99" s="10" t="s">
        <v>66</v>
      </c>
      <c r="G99" s="45"/>
      <c r="J99" s="46"/>
      <c r="K99" s="45"/>
      <c r="L99" s="46"/>
      <c r="M99" s="45"/>
      <c r="N99" s="46"/>
      <c r="O99" s="45"/>
      <c r="P99" s="46"/>
      <c r="Q99" s="38"/>
      <c r="R99" s="19"/>
      <c r="S99" s="38"/>
      <c r="T99" s="19"/>
    </row>
    <row r="100" spans="3:20" x14ac:dyDescent="0.2">
      <c r="C100" s="205"/>
      <c r="D100" s="10" t="s">
        <v>67</v>
      </c>
      <c r="E100" s="38">
        <f>I125+$D$27/10</f>
        <v>4736.6309863197903</v>
      </c>
      <c r="F100" s="39">
        <f t="shared" si="0"/>
        <v>683.69879721490474</v>
      </c>
      <c r="G100" s="45"/>
      <c r="J100" s="46"/>
      <c r="K100" s="45"/>
      <c r="L100" s="46"/>
      <c r="M100" s="45"/>
      <c r="N100" s="46"/>
      <c r="O100" s="45"/>
      <c r="P100" s="46"/>
      <c r="Q100" s="38"/>
      <c r="R100" s="19"/>
      <c r="S100" s="38"/>
      <c r="T100" s="19"/>
    </row>
    <row r="101" spans="3:20" x14ac:dyDescent="0.2">
      <c r="C101" s="205"/>
      <c r="D101" s="10" t="s">
        <v>68</v>
      </c>
      <c r="G101" s="45"/>
      <c r="J101" s="46"/>
      <c r="K101" s="45"/>
      <c r="L101" s="46"/>
      <c r="M101" s="45"/>
      <c r="N101" s="46"/>
      <c r="O101" s="45"/>
      <c r="P101" s="46"/>
      <c r="Q101" s="38"/>
      <c r="R101" s="19"/>
      <c r="S101" s="38"/>
      <c r="T101" s="19"/>
    </row>
    <row r="102" spans="3:20" x14ac:dyDescent="0.2">
      <c r="C102" s="205"/>
      <c r="D102" s="10" t="s">
        <v>69</v>
      </c>
      <c r="E102" s="38">
        <f>J125+$D$27/10</f>
        <v>4752.7309863197906</v>
      </c>
      <c r="F102" s="39">
        <f t="shared" si="0"/>
        <v>684.16857705771997</v>
      </c>
      <c r="G102" s="45"/>
      <c r="J102" s="46"/>
      <c r="K102" s="45"/>
      <c r="L102" s="46"/>
      <c r="M102" s="45"/>
      <c r="N102" s="46"/>
      <c r="O102" s="45"/>
      <c r="P102" s="46"/>
      <c r="Q102" s="38"/>
      <c r="R102" s="19"/>
      <c r="S102" s="38"/>
      <c r="T102" s="19"/>
    </row>
    <row r="103" spans="3:20" x14ac:dyDescent="0.2">
      <c r="C103" s="205"/>
      <c r="D103" s="10" t="s">
        <v>70</v>
      </c>
      <c r="G103" s="45"/>
      <c r="J103" s="46"/>
      <c r="K103" s="45"/>
      <c r="L103" s="46"/>
      <c r="M103" s="45"/>
      <c r="N103" s="46"/>
      <c r="O103" s="45"/>
      <c r="P103" s="46"/>
      <c r="Q103" s="38"/>
      <c r="R103" s="19"/>
      <c r="S103" s="38"/>
      <c r="T103" s="19"/>
    </row>
    <row r="104" spans="3:20" x14ac:dyDescent="0.2">
      <c r="C104" s="205"/>
      <c r="D104" s="10" t="s">
        <v>71</v>
      </c>
      <c r="E104" s="38">
        <f>K125+$D$27/10</f>
        <v>4768.830986319791</v>
      </c>
      <c r="F104" s="39">
        <f t="shared" si="0"/>
        <v>684.60873284580634</v>
      </c>
      <c r="G104" s="45"/>
      <c r="J104" s="46"/>
      <c r="K104" s="45"/>
      <c r="L104" s="46"/>
      <c r="M104" s="45"/>
      <c r="N104" s="46"/>
      <c r="O104" s="45"/>
      <c r="P104" s="46"/>
      <c r="Q104" s="38"/>
      <c r="R104" s="19"/>
      <c r="S104" s="38"/>
      <c r="T104" s="19"/>
    </row>
    <row r="105" spans="3:20" x14ac:dyDescent="0.2">
      <c r="C105" s="205"/>
      <c r="D105" s="10" t="s">
        <v>72</v>
      </c>
      <c r="G105" s="45"/>
      <c r="J105" s="46"/>
      <c r="K105" s="45"/>
      <c r="L105" s="46"/>
      <c r="M105" s="45"/>
      <c r="N105" s="46"/>
      <c r="O105" s="45"/>
      <c r="P105" s="46"/>
      <c r="Q105" s="38"/>
      <c r="R105" s="19"/>
      <c r="S105" s="38"/>
      <c r="T105" s="19"/>
    </row>
    <row r="106" spans="3:20" x14ac:dyDescent="0.2">
      <c r="C106" s="205"/>
      <c r="D106" s="49" t="s">
        <v>65</v>
      </c>
      <c r="E106" s="38">
        <f>L125+$D$27/10</f>
        <v>4784.9309863197914</v>
      </c>
      <c r="F106" s="39">
        <f t="shared" si="0"/>
        <v>685.01926457916409</v>
      </c>
      <c r="G106" s="45"/>
      <c r="J106" s="46"/>
      <c r="K106" s="45"/>
      <c r="L106" s="46"/>
      <c r="M106" s="45"/>
      <c r="N106" s="46"/>
      <c r="O106" s="45"/>
      <c r="P106" s="46"/>
      <c r="Q106" s="38"/>
      <c r="R106" s="19"/>
      <c r="S106" s="38"/>
      <c r="T106" s="19"/>
    </row>
    <row r="107" spans="3:20" x14ac:dyDescent="0.2">
      <c r="C107" s="20"/>
      <c r="D107" s="44"/>
      <c r="E107" s="203" t="str">
        <f>$D$17</f>
        <v>GIRDER 1</v>
      </c>
      <c r="F107" s="203"/>
      <c r="G107" s="70"/>
      <c r="J107" s="70"/>
      <c r="K107" s="70"/>
      <c r="L107" s="70"/>
      <c r="M107" s="70"/>
      <c r="N107" s="70"/>
      <c r="O107" s="70"/>
      <c r="P107" s="70"/>
      <c r="Q107" s="38"/>
      <c r="R107" s="19"/>
      <c r="S107" s="38"/>
      <c r="T107" s="19"/>
    </row>
    <row r="108" spans="3:20" x14ac:dyDescent="0.2">
      <c r="C108" s="204">
        <v>2</v>
      </c>
      <c r="D108" s="10" t="s">
        <v>64</v>
      </c>
      <c r="G108" s="45"/>
      <c r="J108" s="46"/>
      <c r="K108" s="45"/>
      <c r="L108" s="46"/>
      <c r="M108" s="45"/>
      <c r="N108" s="46"/>
      <c r="O108" s="45"/>
      <c r="P108" s="46"/>
      <c r="Q108" s="38"/>
      <c r="R108" s="19"/>
      <c r="S108" s="38"/>
      <c r="T108" s="19"/>
    </row>
    <row r="109" spans="3:20" x14ac:dyDescent="0.2">
      <c r="C109" s="205"/>
      <c r="D109" s="10" t="s">
        <v>63</v>
      </c>
      <c r="E109" s="38">
        <f>M125+$E$27/10</f>
        <v>4803.0809863197901</v>
      </c>
      <c r="F109" s="39">
        <f t="shared" si="0"/>
        <v>685.44654677816266</v>
      </c>
      <c r="G109" s="45"/>
      <c r="J109" s="46"/>
      <c r="K109" s="45"/>
      <c r="L109" s="46"/>
      <c r="M109" s="45"/>
      <c r="N109" s="46"/>
      <c r="O109" s="45"/>
      <c r="P109" s="46"/>
      <c r="Q109" s="38"/>
      <c r="R109" s="19"/>
      <c r="S109" s="38"/>
      <c r="T109" s="19"/>
    </row>
    <row r="110" spans="3:20" x14ac:dyDescent="0.2">
      <c r="C110" s="205"/>
      <c r="D110" s="10" t="s">
        <v>66</v>
      </c>
      <c r="G110" s="45"/>
      <c r="J110" s="46"/>
      <c r="K110" s="45"/>
      <c r="L110" s="46"/>
      <c r="M110" s="45"/>
      <c r="N110" s="46"/>
      <c r="O110" s="45"/>
      <c r="P110" s="46"/>
      <c r="Q110" s="38"/>
      <c r="R110" s="19"/>
      <c r="S110" s="38"/>
      <c r="T110" s="19"/>
    </row>
    <row r="111" spans="3:20" x14ac:dyDescent="0.2">
      <c r="C111" s="205"/>
      <c r="D111" s="43" t="s">
        <v>73</v>
      </c>
      <c r="G111" s="45"/>
      <c r="J111" s="46"/>
      <c r="K111" s="45"/>
      <c r="L111" s="46"/>
      <c r="M111" s="45"/>
      <c r="N111" s="46"/>
      <c r="O111" s="45"/>
      <c r="P111" s="46"/>
      <c r="Q111" s="38"/>
      <c r="R111" s="19"/>
      <c r="S111" s="38"/>
      <c r="T111" s="19"/>
    </row>
    <row r="112" spans="3:20" x14ac:dyDescent="0.2">
      <c r="C112" s="205"/>
      <c r="D112" s="10" t="s">
        <v>67</v>
      </c>
      <c r="E112" s="38">
        <f>O125+$E$27/10</f>
        <v>4823.2809863197908</v>
      </c>
      <c r="F112" s="39">
        <f t="shared" si="0"/>
        <v>685.87782256209164</v>
      </c>
      <c r="G112" s="45"/>
      <c r="J112" s="46"/>
      <c r="K112" s="45"/>
      <c r="L112" s="46"/>
      <c r="M112" s="45"/>
      <c r="N112" s="46"/>
      <c r="O112" s="45"/>
      <c r="P112" s="46"/>
      <c r="Q112" s="38"/>
      <c r="R112" s="19"/>
      <c r="S112" s="38"/>
      <c r="T112" s="19"/>
    </row>
    <row r="113" spans="3:56" x14ac:dyDescent="0.2">
      <c r="C113" s="205"/>
      <c r="D113" s="10" t="s">
        <v>68</v>
      </c>
      <c r="G113" s="45"/>
      <c r="J113" s="46"/>
      <c r="K113" s="45"/>
      <c r="L113" s="46"/>
      <c r="M113" s="45"/>
      <c r="N113" s="46"/>
      <c r="O113" s="45"/>
      <c r="P113" s="46"/>
      <c r="Q113" s="38"/>
      <c r="R113" s="19"/>
      <c r="S113" s="38"/>
      <c r="T113" s="19"/>
    </row>
    <row r="114" spans="3:56" x14ac:dyDescent="0.2">
      <c r="C114" s="205"/>
      <c r="D114" s="10" t="s">
        <v>69</v>
      </c>
      <c r="E114" s="38">
        <f>Q125+$E$27/10</f>
        <v>4843.4809863197916</v>
      </c>
      <c r="F114" s="39">
        <f t="shared" si="0"/>
        <v>686.26246511701129</v>
      </c>
      <c r="G114" s="45"/>
      <c r="J114" s="46"/>
      <c r="K114" s="45"/>
      <c r="L114" s="46"/>
      <c r="M114" s="45"/>
      <c r="N114" s="46"/>
      <c r="O114" s="45"/>
      <c r="P114" s="46"/>
      <c r="Q114" s="38"/>
      <c r="R114" s="19"/>
      <c r="S114" s="38"/>
      <c r="T114" s="19"/>
    </row>
    <row r="115" spans="3:56" x14ac:dyDescent="0.2">
      <c r="C115" s="205"/>
      <c r="D115" s="10" t="s">
        <v>70</v>
      </c>
      <c r="G115" s="45"/>
      <c r="H115" s="46"/>
      <c r="I115" s="45"/>
      <c r="J115" s="46"/>
      <c r="K115" s="45"/>
      <c r="L115" s="46"/>
      <c r="M115" s="45"/>
      <c r="N115" s="46"/>
      <c r="O115" s="45"/>
      <c r="P115" s="46"/>
      <c r="Q115" s="38"/>
      <c r="R115" s="19"/>
      <c r="S115" s="38"/>
      <c r="T115" s="19"/>
    </row>
    <row r="116" spans="3:56" x14ac:dyDescent="0.2">
      <c r="C116" s="205"/>
      <c r="D116" s="10" t="s">
        <v>71</v>
      </c>
      <c r="E116" s="38">
        <f>R125+$E$27/10</f>
        <v>4863.6809863197923</v>
      </c>
      <c r="F116" s="39">
        <f t="shared" si="0"/>
        <v>686.6004744429215</v>
      </c>
      <c r="G116" s="45"/>
      <c r="H116" s="46"/>
      <c r="I116" s="45"/>
      <c r="J116" s="46"/>
      <c r="K116" s="45"/>
      <c r="L116" s="46"/>
      <c r="M116" s="45"/>
      <c r="N116" s="46"/>
      <c r="O116" s="45"/>
      <c r="P116" s="46"/>
      <c r="Q116" s="38"/>
      <c r="R116" s="19"/>
      <c r="S116" s="38"/>
      <c r="T116" s="19"/>
    </row>
    <row r="117" spans="3:56" x14ac:dyDescent="0.2">
      <c r="C117" s="205"/>
      <c r="D117" s="49" t="s">
        <v>72</v>
      </c>
      <c r="G117" s="45"/>
      <c r="H117" s="46"/>
      <c r="I117" s="45"/>
      <c r="J117" s="46"/>
      <c r="K117" s="45"/>
      <c r="L117" s="46"/>
      <c r="M117" s="45"/>
      <c r="N117" s="46"/>
      <c r="O117" s="45"/>
      <c r="P117" s="46"/>
    </row>
    <row r="118" spans="3:56" x14ac:dyDescent="0.2">
      <c r="C118" s="205"/>
      <c r="D118" s="49" t="s">
        <v>65</v>
      </c>
      <c r="E118" s="38">
        <f>S125+$E$27/10</f>
        <v>4883.880986319793</v>
      </c>
      <c r="F118" s="39">
        <f t="shared" si="0"/>
        <v>686.89185053982249</v>
      </c>
      <c r="G118" s="45"/>
      <c r="H118" s="46"/>
      <c r="I118" s="45"/>
      <c r="J118" s="46"/>
      <c r="K118" s="45"/>
      <c r="L118" s="46"/>
      <c r="M118" s="45"/>
      <c r="N118" s="46"/>
      <c r="O118" s="45"/>
      <c r="P118" s="46"/>
    </row>
    <row r="119" spans="3:56" x14ac:dyDescent="0.2">
      <c r="C119" s="20"/>
      <c r="D119" s="44"/>
      <c r="E119" s="203" t="str">
        <f>$D$17</f>
        <v>GIRDER 1</v>
      </c>
      <c r="F119" s="203"/>
      <c r="G119" s="70"/>
      <c r="H119" s="70"/>
      <c r="I119" s="70"/>
      <c r="J119" s="70"/>
      <c r="K119" s="70"/>
      <c r="L119" s="70"/>
      <c r="M119" s="70"/>
      <c r="N119" s="70"/>
      <c r="O119" s="70"/>
      <c r="P119" s="70"/>
    </row>
    <row r="120" spans="3:56" x14ac:dyDescent="0.2">
      <c r="C120" s="204">
        <v>3</v>
      </c>
      <c r="D120" s="10" t="s">
        <v>64</v>
      </c>
      <c r="G120" s="45"/>
      <c r="H120" s="46"/>
      <c r="I120" s="45"/>
      <c r="J120" s="46"/>
      <c r="K120" s="45"/>
      <c r="L120" s="46"/>
      <c r="M120" s="45"/>
      <c r="N120" s="46"/>
      <c r="O120" s="45"/>
      <c r="P120" s="46"/>
    </row>
    <row r="121" spans="3:56" x14ac:dyDescent="0.2">
      <c r="C121" s="205"/>
      <c r="D121" s="10" t="s">
        <v>63</v>
      </c>
      <c r="E121" s="38">
        <f>T125+$F$27/10</f>
        <v>4905.0809863197901</v>
      </c>
      <c r="F121" s="39">
        <f t="shared" si="0"/>
        <v>687.14749796046362</v>
      </c>
      <c r="G121" s="45"/>
      <c r="H121" s="46"/>
      <c r="I121" s="45"/>
      <c r="J121" s="46"/>
      <c r="K121" s="45"/>
      <c r="L121" s="46"/>
      <c r="M121" s="45"/>
      <c r="N121" s="46"/>
      <c r="O121" s="45"/>
      <c r="P121" s="46"/>
    </row>
    <row r="122" spans="3:56" x14ac:dyDescent="0.2">
      <c r="C122" s="205"/>
      <c r="D122" s="10" t="s">
        <v>66</v>
      </c>
      <c r="G122" s="45"/>
      <c r="K122" s="121" t="s">
        <v>36</v>
      </c>
      <c r="R122" s="121" t="s">
        <v>37</v>
      </c>
      <c r="Y122" s="121" t="s">
        <v>38</v>
      </c>
      <c r="AF122" s="121" t="s">
        <v>41</v>
      </c>
      <c r="AM122" s="121" t="s">
        <v>81</v>
      </c>
      <c r="AT122" s="121" t="s">
        <v>82</v>
      </c>
    </row>
    <row r="123" spans="3:56" x14ac:dyDescent="0.2">
      <c r="C123" s="205"/>
      <c r="D123" s="43" t="s">
        <v>74</v>
      </c>
      <c r="G123" s="45"/>
    </row>
    <row r="124" spans="3:56" x14ac:dyDescent="0.2">
      <c r="C124" s="205"/>
      <c r="D124" s="10" t="s">
        <v>67</v>
      </c>
      <c r="E124" s="38">
        <f>V125+$F$27/10</f>
        <v>4927.2809863197908</v>
      </c>
      <c r="F124" s="39">
        <f t="shared" si="0"/>
        <v>687.36014811998814</v>
      </c>
      <c r="G124" s="45"/>
      <c r="H124" s="113" t="s">
        <v>126</v>
      </c>
      <c r="I124" s="113" t="s">
        <v>66</v>
      </c>
      <c r="J124" s="113" t="s">
        <v>68</v>
      </c>
      <c r="K124" s="113" t="s">
        <v>70</v>
      </c>
      <c r="L124" s="113" t="s">
        <v>72</v>
      </c>
      <c r="M124" s="127" t="s">
        <v>120</v>
      </c>
      <c r="N124" s="127"/>
      <c r="O124" s="113" t="s">
        <v>66</v>
      </c>
      <c r="P124" s="122" t="s">
        <v>73</v>
      </c>
      <c r="Q124" s="113" t="s">
        <v>68</v>
      </c>
      <c r="R124" s="113" t="s">
        <v>70</v>
      </c>
      <c r="S124" s="113" t="s">
        <v>72</v>
      </c>
      <c r="T124" s="127" t="s">
        <v>121</v>
      </c>
      <c r="U124" s="127"/>
      <c r="V124" s="113" t="s">
        <v>66</v>
      </c>
      <c r="W124" s="122" t="s">
        <v>74</v>
      </c>
      <c r="X124" s="113" t="s">
        <v>68</v>
      </c>
      <c r="Y124" s="113" t="s">
        <v>70</v>
      </c>
      <c r="Z124" s="113" t="s">
        <v>72</v>
      </c>
      <c r="AA124" s="206" t="s">
        <v>122</v>
      </c>
      <c r="AB124" s="206"/>
      <c r="AC124" s="113" t="s">
        <v>66</v>
      </c>
      <c r="AD124" s="122" t="s">
        <v>90</v>
      </c>
      <c r="AE124" s="113" t="s">
        <v>68</v>
      </c>
      <c r="AF124" s="113" t="s">
        <v>70</v>
      </c>
      <c r="AG124" s="113" t="s">
        <v>72</v>
      </c>
      <c r="AH124" s="206" t="s">
        <v>123</v>
      </c>
      <c r="AI124" s="206"/>
      <c r="AJ124" s="113" t="s">
        <v>66</v>
      </c>
      <c r="AK124" s="122" t="s">
        <v>77</v>
      </c>
      <c r="AL124" s="113" t="s">
        <v>68</v>
      </c>
      <c r="AM124" s="113" t="s">
        <v>70</v>
      </c>
      <c r="AN124" s="122" t="s">
        <v>91</v>
      </c>
      <c r="AO124" s="113" t="s">
        <v>72</v>
      </c>
      <c r="AP124" s="206" t="s">
        <v>124</v>
      </c>
      <c r="AQ124" s="206"/>
      <c r="AR124" s="113" t="s">
        <v>66</v>
      </c>
      <c r="AS124" s="113" t="s">
        <v>68</v>
      </c>
      <c r="AT124" s="113" t="s">
        <v>70</v>
      </c>
      <c r="AU124" s="113" t="s">
        <v>72</v>
      </c>
      <c r="AV124" s="122" t="s">
        <v>92</v>
      </c>
      <c r="AW124" s="206" t="s">
        <v>127</v>
      </c>
      <c r="AX124" s="206"/>
      <c r="AY124" s="113" t="s">
        <v>66</v>
      </c>
      <c r="AZ124" s="113" t="s">
        <v>68</v>
      </c>
      <c r="BA124" s="113" t="s">
        <v>70</v>
      </c>
      <c r="BB124" s="113" t="s">
        <v>72</v>
      </c>
      <c r="BC124" s="206" t="s">
        <v>125</v>
      </c>
      <c r="BD124" s="206"/>
    </row>
    <row r="125" spans="3:56" x14ac:dyDescent="0.2">
      <c r="C125" s="205"/>
      <c r="D125" s="10" t="s">
        <v>68</v>
      </c>
      <c r="G125" s="45"/>
      <c r="H125" s="38">
        <f>D55</f>
        <v>4712.4809863197897</v>
      </c>
      <c r="I125" s="38">
        <f>E98+$D$27/10</f>
        <v>4728.5809863197901</v>
      </c>
      <c r="J125" s="38">
        <f>E100+$D$27/10</f>
        <v>4744.6809863197905</v>
      </c>
      <c r="K125" s="38">
        <f>E102+$D$27/10</f>
        <v>4760.7809863197908</v>
      </c>
      <c r="L125" s="38">
        <f>E104+$D$27/10</f>
        <v>4776.8809863197912</v>
      </c>
      <c r="M125" s="38">
        <f>D60</f>
        <v>4792.9809863197897</v>
      </c>
      <c r="O125" s="38">
        <f>E109+$E$27/10</f>
        <v>4813.1809863197905</v>
      </c>
      <c r="P125" s="40">
        <f>M125+24</f>
        <v>4816.9809863197897</v>
      </c>
      <c r="Q125" s="38">
        <f>E112+$E$27/10</f>
        <v>4833.3809863197912</v>
      </c>
      <c r="R125" s="38">
        <f>E114+$E$27/10</f>
        <v>4853.5809863197919</v>
      </c>
      <c r="S125" s="38">
        <f>E116+$E$27/10</f>
        <v>4873.7809863197926</v>
      </c>
      <c r="T125" s="38">
        <f>D65</f>
        <v>4893.9809863197897</v>
      </c>
      <c r="V125" s="38">
        <f>E121+$F$27/10</f>
        <v>4916.1809863197905</v>
      </c>
      <c r="W125" s="40">
        <f>T125+25</f>
        <v>4918.9809863197897</v>
      </c>
      <c r="X125" s="38">
        <f>E124+$F$27/10</f>
        <v>4938.3809863197912</v>
      </c>
      <c r="Y125" s="38">
        <f>E126+$F$27/10</f>
        <v>4960.5809863197919</v>
      </c>
      <c r="Z125" s="38">
        <f>E128+$F$27/10</f>
        <v>4982.7809863197926</v>
      </c>
      <c r="AA125" s="38">
        <f>D70</f>
        <v>5004.9809863197897</v>
      </c>
      <c r="AC125" s="38">
        <f>E133+$G$27/10</f>
        <v>5027.1809863197905</v>
      </c>
      <c r="AD125" s="40">
        <f>AA125+28</f>
        <v>5032.9809863197897</v>
      </c>
      <c r="AE125" s="38">
        <f>E136+$G$27/10</f>
        <v>5049.3809863197912</v>
      </c>
      <c r="AF125" s="38">
        <f>E138+$G$27/10</f>
        <v>5071.5809863197919</v>
      </c>
      <c r="AG125" s="38">
        <f>E140+$G$27/10</f>
        <v>5093.7809863197926</v>
      </c>
      <c r="AH125" s="38">
        <f>D75</f>
        <v>5115.9809863197897</v>
      </c>
      <c r="AJ125" s="38">
        <f>E145+$H$27/10</f>
        <v>5137.2476529864562</v>
      </c>
      <c r="AK125" s="40">
        <f>AH125+27</f>
        <v>5142.9809863197897</v>
      </c>
      <c r="AL125" s="38">
        <f>E148+$H$27/10</f>
        <v>5158.5143196531226</v>
      </c>
      <c r="AM125" s="38">
        <f>E150+$H$27/10</f>
        <v>5179.780986319789</v>
      </c>
      <c r="AN125" s="40">
        <f>AP125-26.5</f>
        <v>5195.816039709116</v>
      </c>
      <c r="AO125" s="38">
        <f>E152+$H$27/10</f>
        <v>5201.0476529864554</v>
      </c>
      <c r="AP125" s="38">
        <f>D80</f>
        <v>5222.316039709116</v>
      </c>
      <c r="AR125" s="38">
        <f>E158+$I$27/10</f>
        <v>5242.7160397091156</v>
      </c>
      <c r="AS125" s="38">
        <f>E160+$I$27/10</f>
        <v>5263.1160397091153</v>
      </c>
      <c r="AT125" s="38">
        <f>E162+$I$27/10</f>
        <v>5283.5160397091149</v>
      </c>
      <c r="AU125" s="38">
        <f>E164+$I$27/10</f>
        <v>5303.9160397091146</v>
      </c>
      <c r="AV125" s="40">
        <f>AW125-20</f>
        <v>5304.316039709116</v>
      </c>
      <c r="AW125" s="38">
        <f>D85</f>
        <v>5324.316039709116</v>
      </c>
      <c r="AY125" s="38">
        <f>E170+$J$27/10</f>
        <v>5337.6160397091153</v>
      </c>
      <c r="AZ125" s="38">
        <f>E172+$J$27/10</f>
        <v>5350.9160397091146</v>
      </c>
      <c r="BA125" s="38">
        <f>E174+$J$27/10</f>
        <v>5364.2160397091138</v>
      </c>
      <c r="BB125" s="38">
        <f>E176+$J$27/10</f>
        <v>5377.5160397091131</v>
      </c>
      <c r="BC125" s="38">
        <f>E178+$J$27/10</f>
        <v>5390.8160397091124</v>
      </c>
    </row>
    <row r="126" spans="3:56" x14ac:dyDescent="0.2">
      <c r="C126" s="205"/>
      <c r="D126" s="10" t="s">
        <v>69</v>
      </c>
      <c r="E126" s="38">
        <f>X125+$F$27/10</f>
        <v>4949.4809863197916</v>
      </c>
      <c r="F126" s="39">
        <f t="shared" si="0"/>
        <v>687.51647360402751</v>
      </c>
      <c r="G126" s="45"/>
    </row>
    <row r="127" spans="3:56" x14ac:dyDescent="0.2">
      <c r="C127" s="205"/>
      <c r="D127" s="10" t="s">
        <v>70</v>
      </c>
      <c r="G127" s="45"/>
      <c r="H127" s="46"/>
      <c r="I127" s="45"/>
      <c r="J127" s="46"/>
      <c r="K127" s="45"/>
      <c r="L127" s="46"/>
      <c r="M127" s="45"/>
      <c r="N127" s="46"/>
      <c r="O127" s="45"/>
      <c r="P127" s="46"/>
    </row>
    <row r="128" spans="3:56" x14ac:dyDescent="0.2">
      <c r="C128" s="205"/>
      <c r="D128" s="10" t="s">
        <v>71</v>
      </c>
      <c r="E128" s="38">
        <f>Y125+$F$27/10</f>
        <v>4971.6809863197923</v>
      </c>
      <c r="F128" s="39">
        <f t="shared" si="0"/>
        <v>687.61647441258162</v>
      </c>
      <c r="G128" s="45"/>
      <c r="H128" s="46"/>
      <c r="I128" s="45"/>
      <c r="J128" s="46"/>
      <c r="K128" s="45"/>
      <c r="L128" s="46"/>
      <c r="M128" s="45"/>
      <c r="N128" s="46"/>
      <c r="O128" s="45"/>
      <c r="P128" s="46"/>
    </row>
    <row r="129" spans="3:55" x14ac:dyDescent="0.2">
      <c r="C129" s="205"/>
      <c r="D129" s="10" t="s">
        <v>72</v>
      </c>
      <c r="G129" s="45"/>
      <c r="H129" s="46"/>
      <c r="I129" s="45"/>
      <c r="J129" s="46"/>
      <c r="K129" s="45"/>
      <c r="L129" s="46"/>
      <c r="M129" s="45"/>
      <c r="N129" s="46"/>
      <c r="O129" s="45"/>
      <c r="P129" s="46"/>
    </row>
    <row r="130" spans="3:55" x14ac:dyDescent="0.2">
      <c r="C130" s="205"/>
      <c r="D130" s="49" t="s">
        <v>65</v>
      </c>
      <c r="E130" s="38">
        <f>Z125+$F$27/10</f>
        <v>4993.880986319793</v>
      </c>
      <c r="F130" s="39">
        <f t="shared" si="0"/>
        <v>687.66015054565071</v>
      </c>
      <c r="G130" s="45"/>
      <c r="H130" s="39">
        <f>IF(H125&gt;$F$49, ($F$39+(H125-$F$38)*$I$38), IF(H125&lt;$F$46, $F$43+(H125-$F$42)*$I$42, IF(H125&gt;$F$49, $F$43+(H125-$F$42)*$I$43, ($F$47+($I$42+(0.5*$I$44*(H125-$F$46)))*(H125-$F$46)))))+D$19</f>
        <v>682.93858234806555</v>
      </c>
      <c r="I130" s="39">
        <f>IF(I125&gt;$F$49, ($F$39+(I125-$F$38)*$I$38), IF(I125&lt;$F$46, $F$43+(I125-$F$42)*$I$42, IF(I125&gt;$F$49, $F$43+(I125-$F$42)*$I$43, ($F$47+($I$42+(0.5*$I$44*(I125-$F$46)))*(I125-$F$46)))))+D$19</f>
        <v>683.45279827297384</v>
      </c>
      <c r="J130" s="39">
        <f>IF(J125&gt;$F$49, ($F$39+(J125-$F$38)*$I$38), IF(J125&lt;$F$46, $F$43+(J125-$F$42)*$I$42, IF(J125&gt;$F$49, $F$43+(J125-$F$42)*$I$43, ($F$47+($I$42+(0.5*$I$44*(J125-$F$46)))*(J125-$F$46)))))+D$19</f>
        <v>683.93739014315338</v>
      </c>
      <c r="K130" s="39">
        <f>IF(K125&gt;$F$49, ($F$39+(K125-$F$38)*$I$38), IF(K125&lt;$F$46, $F$43+(K125-$F$42)*$I$42, IF(K125&gt;$F$49, $F$43+(K125-$F$42)*$I$43, ($F$47+($I$42+(0.5*$I$44*(K125-$F$46)))*(K125-$F$46)))))+D$19</f>
        <v>684.39235795860429</v>
      </c>
      <c r="L130" s="39">
        <f>IF(L125&gt;$F$49, ($F$39+(L125-$F$38)*$I$38), IF(L125&lt;$F$46, $F$43+(L125-$F$42)*$I$42, IF(L125&gt;$F$49, $F$43+(L125-$F$42)*$I$43, ($F$47+($I$42+(0.5*$I$44*(L125-$F$46)))*(L125-$F$46)))))+D$19</f>
        <v>684.81770171932635</v>
      </c>
      <c r="M130" s="39">
        <f>IF(M125&gt;$F$49, ($F$39+(M125-$F$38)*$I$38), IF(M125&lt;$F$46, $F$43+(M125-$F$42)*$I$42, IF(M125&gt;$F$49, $F$43+(M125-$F$42)*$I$43, ($F$47+($I$42+(0.5*$I$44*(M125-$F$46)))*(M125-$F$46)))))+D$19</f>
        <v>685.21342142531967</v>
      </c>
      <c r="O130" s="39">
        <f>IF(O125&gt;$F$49, ($F$39+(O125-$F$38)*$I$38), IF(O125&lt;$F$46, $F$43+(O125-$F$42)*$I$42, IF(O125&gt;$F$49, $F$43+(O125-$F$42)*$I$43, ($F$47+($I$42+(0.5*$I$44*(O125-$F$46)))*(O125-$F$46)))))+D$19</f>
        <v>685.66801382375331</v>
      </c>
      <c r="P130" s="72">
        <f>IF(P125&gt;$F$49, ($F$39+(P125-$F$38)*$I$38), IF(P125&lt;$F$46, $F$43+(P125-$F$42)*$I$42, IF(P125&gt;$F$49, $F$43+(P125-$F$42)*$I$43, ($F$47+($I$42+(0.5*$I$44*(P125-$F$46)))*(P125-$F$46)))))+D$19</f>
        <v>685.74831976743758</v>
      </c>
      <c r="Q130" s="39">
        <f>IF(Q125&gt;$F$49, ($F$39+(Q125-$F$38)*$I$38), IF(Q125&lt;$F$46, $F$43+(Q125-$F$42)*$I$42, IF(Q125&gt;$F$49, $F$43+(Q125-$F$42)*$I$43, ($F$47+($I$42+(0.5*$I$44*(Q125-$F$46)))*(Q125-$F$46)))))+D$19</f>
        <v>686.07597299317763</v>
      </c>
      <c r="R130" s="39">
        <f>IF(R125&gt;$F$49, ($F$39+(R125-$F$38)*$I$38), IF(R125&lt;$F$46, $F$43+(R125-$F$42)*$I$42, IF(R125&gt;$F$49, $F$43+(R125-$F$42)*$I$43, ($F$47+($I$42+(0.5*$I$44*(R125-$F$46)))*(R125-$F$46)))))+D$19</f>
        <v>686.43729893359261</v>
      </c>
      <c r="S130" s="39">
        <f>IF(S125&gt;$F$49, ($F$39+(S125-$F$38)*$I$38), IF(S125&lt;$F$46, $F$43+(S125-$F$42)*$I$42, IF(S125&gt;$F$49, $F$43+(S125-$F$42)*$I$43, ($F$47+($I$42+(0.5*$I$44*(S125-$F$46)))*(S125-$F$46)))))+D$19</f>
        <v>686.75199164499816</v>
      </c>
      <c r="T130" s="39">
        <f>IF(T125&gt;$F$49, ($F$39+(T125-$F$38)*$I$38), IF(T125&lt;$F$46, $F$43+(T125-$F$42)*$I$42, IF(T125&gt;$F$49, $F$43+(T125-$F$42)*$I$43, ($F$47+($I$42+(0.5*$I$44*(T125-$F$46)))*(T125-$F$46)))))+D$19</f>
        <v>687.02005112739448</v>
      </c>
      <c r="V130" s="39">
        <f>IF(V125&gt;$F$49, ($F$39+(V125-$F$38)*$I$38), IF(V125&lt;$F$46, $F$43+(V125-$F$42)*$I$42, IF(V125&gt;$F$49, $F$43+(V125-$F$42)*$I$43, ($F$47+($I$42+(0.5*$I$44*(V125-$F$46)))*(V125-$F$46)))))+D$19</f>
        <v>687.26086362466151</v>
      </c>
      <c r="W130" s="72">
        <f>IF(W125&gt;$F$49, ($F$39+(W125-$F$38)*$I$38), IF(W125&lt;$F$46, $F$43+(W125-$F$42)*$I$42, IF(W125&gt;$F$49, $F$43+(W125-$F$42)*$I$43, ($F$47+($I$42+(0.5*$I$44*(W125-$F$46)))*(W125-$F$46)))))+D$19</f>
        <v>687.28723636467475</v>
      </c>
      <c r="X130" s="39">
        <f>IF(X125&gt;$F$49, ($F$39+(X125-$F$38)*$I$38), IF(X125&lt;$F$46, $F$43+(X125-$F$42)*$I$42, IF(X125&gt;$F$49, $F$43+(X125-$F$42)*$I$43, ($F$47+($I$42+(0.5*$I$44*(X125-$F$46)))*(X125-$F$46)))))+D$19</f>
        <v>687.4453514464434</v>
      </c>
      <c r="Y130" s="39">
        <f>IF(Y125&gt;$F$49, ($F$39+(Y125-$F$38)*$I$38), IF(Y125&lt;$F$46, $F$43+(Y125-$F$42)*$I$42, IF(Y125&gt;$F$49, $F$43+(Y125-$F$42)*$I$43, ($F$47+($I$42+(0.5*$I$44*(Y125-$F$46)))*(Y125-$F$46)))))+D$19</f>
        <v>687.57351459274025</v>
      </c>
      <c r="Z130" s="39">
        <f>IF(Z125&gt;$F$49, ($F$39+(Z125-$F$38)*$I$38), IF(Z125&lt;$F$46, $F$43+(Z125-$F$42)*$I$42, IF(Z125&gt;$F$49, $F$43+(Z125-$F$42)*$I$43, ($F$47+($I$42+(0.5*$I$44*(Z125-$F$46)))*(Z125-$F$46)))))+D$19</f>
        <v>687.64535306355185</v>
      </c>
      <c r="AA130" s="39">
        <f>IF(AA125&gt;$F$49, ($F$39+(AA125-$F$38)*$I$38), IF(AA125&lt;$F$46, $F$43+(AA125-$F$42)*$I$42, IF(AA125&gt;$F$49, $F$43+(AA125-$F$42)*$I$43, ($F$47+($I$42+(0.5*$I$44*(AA125-$F$46)))*(AA125-$F$46)))))+D$19</f>
        <v>687.66086685887831</v>
      </c>
      <c r="AC130" s="39">
        <f>IF(AC125&gt;$F$49, ($F$39+(AC125-$F$38)*$I$38), IF(AC125&lt;$F$46, $F$43+(AC125-$F$42)*$I$42, IF(AC125&gt;$F$49, $F$43+(AC125-$F$42)*$I$43, ($F$47+($I$42+(0.5*$I$44*(AC125-$F$46)))*(AC125-$F$46)))))+D$19</f>
        <v>687.62005597871973</v>
      </c>
      <c r="AD130" s="72">
        <f>IF(AD125&gt;$F$49, ($F$39+(AD125-$F$38)*$I$38), IF(AD125&lt;$F$46, $F$43+(AD125-$F$42)*$I$42, IF(AD125&gt;$F$49, $F$43+(AD125-$F$42)*$I$43, ($F$47+($I$42+(0.5*$I$44*(AD125-$F$46)))*(AD125-$F$46)))))+D$19</f>
        <v>687.60011365955199</v>
      </c>
      <c r="AE130" s="39">
        <f>IF(AE125&gt;$F$49, ($F$39+(AE125-$F$38)*$I$38), IF(AE125&lt;$F$46, $F$43+(AE125-$F$42)*$I$42, IF(AE125&gt;$F$49, $F$43+(AE125-$F$42)*$I$43, ($F$47+($I$42+(0.5*$I$44*(AE125-$F$46)))*(AE125-$F$46)))))+D$19</f>
        <v>687.5229204230759</v>
      </c>
      <c r="AF130" s="39">
        <f>IF(AF125&gt;$F$49, ($F$39+(AF125-$F$38)*$I$38), IF(AF125&lt;$F$46, $F$43+(AF125-$F$42)*$I$42, IF(AF125&gt;$F$49, $F$43+(AF125-$F$42)*$I$43, ($F$47+($I$42+(0.5*$I$44*(AF125-$F$46)))*(AF125-$F$46)))))+D$19</f>
        <v>687.36946019194693</v>
      </c>
      <c r="AG130" s="39">
        <f>IF(AG125&gt;$F$49, ($F$39+(AG125-$F$38)*$I$38), IF(AG125&lt;$F$46, $F$43+(AG125-$F$42)*$I$42, IF(AG125&gt;$F$49, $F$43+(AG125-$F$42)*$I$43, ($F$47+($I$42+(0.5*$I$44*(AG125-$F$46)))*(AG125-$F$46)))))+D$19</f>
        <v>687.15967528533292</v>
      </c>
      <c r="AH130" s="39">
        <f>IF(AH125&gt;$F$49, ($F$39+(AH125-$F$38)*$I$38), IF(AH125&lt;$F$46, $F$43+(AH125-$F$42)*$I$42, IF(AH125&gt;$F$49, $F$43+(AH125-$F$42)*$I$43, ($F$47+($I$42+(0.5*$I$44*(AH125-$F$46)))*(AH125-$F$46)))))+D$19</f>
        <v>686.89356570323366</v>
      </c>
      <c r="AJ130" s="39">
        <f>IF(AJ125&gt;$F$49, ($F$39+(AJ125-$F$38)*$I$38), IF(AJ125&lt;$F$46, $F$43+(AJ125-$F$42)*$I$42, IF(AJ125&gt;$F$49, $F$43+(AJ125-$F$42)*$I$43, ($F$47+($I$42+(0.5*$I$44*(AJ125-$F$46)))*(AJ125-$F$46)))))+D$19</f>
        <v>686.58582146458014</v>
      </c>
      <c r="AK130" s="72">
        <f>IF(AK125&gt;$F$49, ($F$39+(AK125-$F$38)*$I$38), IF(AK125&lt;$F$46, $F$43+(AK125-$F$42)*$I$42, IF(AK125&gt;$F$49, $F$43+(AK125-$F$42)*$I$43, ($F$47+($I$42+(0.5*$I$44*(AK125-$F$46)))*(AK125-$F$46)))))+D$19</f>
        <v>686.49401020252867</v>
      </c>
      <c r="AL130" s="39">
        <f>IF(AL125&gt;$F$49, ($F$39+(AL125-$F$38)*$I$38), IF(AL125&lt;$F$46, $F$43+(AL125-$F$42)*$I$42, IF(AL125&gt;$F$49, $F$43+(AL125-$F$42)*$I$43, ($F$47+($I$42+(0.5*$I$44*(AL125-$F$46)))*(AL125-$F$46)))))+D$19</f>
        <v>686.22638900345146</v>
      </c>
      <c r="AM130" s="39">
        <f>IF(AM125&gt;$F$49, ($F$39+(AM125-$F$38)*$I$38), IF(AM125&lt;$F$46, $F$43+(AM125-$F$42)*$I$42, IF(AM125&gt;$F$49, $F$43+(AM125-$F$42)*$I$43, ($F$47+($I$42+(0.5*$I$44*(AM125-$F$46)))*(AM125-$F$46)))))+D$19</f>
        <v>685.81526831984775</v>
      </c>
      <c r="AN130" s="72">
        <f>IF(AN125&gt;$F$49, ($F$39+(AN125-$F$38)*$I$38), IF(AN125&lt;$F$46, $F$43+(AN125-$F$42)*$I$42, IF(AN125&gt;$F$49, $F$43+(AN125-$F$42)*$I$43, ($F$47+($I$42+(0.5*$I$44*(AN125-$F$46)))*(AN125-$F$46)))))+D$19</f>
        <v>685.47110437093352</v>
      </c>
      <c r="AO130" s="39">
        <f>IF(AO125&gt;$F$49, ($F$39+(AO125-$F$38)*$I$38), IF(AO125&lt;$F$46, $F$43+(AO125-$F$42)*$I$42, IF(AO125&gt;$F$49, $F$43+(AO125-$F$42)*$I$43, ($F$47+($I$42+(0.5*$I$44*(AO125-$F$46)))*(AO125-$F$46)))))+D$19</f>
        <v>685.35245941376888</v>
      </c>
      <c r="AP130" s="39">
        <f>IF(AP125&gt;$F$49, ($F$39+(AP125-$F$38)*$I$38), IF(AP125&lt;$F$46, $F$43+(AP125-$F$42)*$I$42, IF(AP125&gt;$F$49, $F$43+(AP125-$F$42)*$I$43, ($F$47+($I$42+(0.5*$I$44*(AP125-$F$46)))*(AP125-$F$46)))))+D$19</f>
        <v>684.83791858204313</v>
      </c>
      <c r="AR130" s="39">
        <f>IF(AR125&gt;$F$49, ($F$39+(AR125-$F$38)*$I$38), IF(AR125&lt;$F$46, $F$43+(AR125-$F$42)*$I$42, IF(AR125&gt;$F$49, $F$43+(AR125-$F$42)*$I$43, ($F$47+($I$42+(0.5*$I$44*(AR125-$F$46)))*(AR125-$F$46)))))+D$19</f>
        <v>684.29581289261091</v>
      </c>
      <c r="AS130" s="39">
        <f>IF(AS125&gt;$F$49, ($F$39+(AS125-$F$38)*$I$38), IF(AS125&lt;$F$46, $F$43+(AS125-$F$42)*$I$42, IF(AS125&gt;$F$49, $F$43+(AS125-$F$42)*$I$43, ($F$47+($I$42+(0.5*$I$44*(AS125-$F$46)))*(AS125-$F$46)))))+D$19</f>
        <v>683.70614597245492</v>
      </c>
      <c r="AT130" s="39">
        <f>IF(AT125&gt;$F$49, ($F$39+(AT125-$F$38)*$I$38), IF(AT125&lt;$F$46, $F$43+(AT125-$F$42)*$I$42, IF(AT125&gt;$F$49, $F$43+(AT125-$F$42)*$I$43, ($F$47+($I$42+(0.5*$I$44*(AT125-$F$46)))*(AT125-$F$46)))))+D$19</f>
        <v>683.06891782157516</v>
      </c>
      <c r="AU130" s="39">
        <f>IF(AU125&gt;$F$49, ($F$39+(AU125-$F$38)*$I$38), IF(AU125&lt;$F$46, $F$43+(AU125-$F$42)*$I$42, IF(AU125&gt;$F$49, $F$43+(AU125-$F$42)*$I$43, ($F$47+($I$42+(0.5*$I$44*(AU125-$F$46)))*(AU125-$F$46)))))+D$19</f>
        <v>682.38412843997162</v>
      </c>
      <c r="AV130" s="72">
        <f>IF(AV125&gt;$F$49, ($F$39+(AV125-$F$38)*$I$38), IF(AV125&lt;$F$46, $F$43+(AV125-$F$42)*$I$42, IF(AV125&gt;$F$49, $F$43+(AV125-$F$42)*$I$43, ($F$47+($I$42+(0.5*$I$44*(AV125-$F$46)))*(AV125-$F$46)))))+D$19</f>
        <v>682.3702257677453</v>
      </c>
      <c r="AW130" s="39">
        <f>IF(AW125&gt;$F$49, ($F$39+(AW125-$F$38)*$I$38), IF(AW125&lt;$F$46, $F$43+(AW125-$F$42)*$I$42, IF(AW125&gt;$F$49, $F$43+(AW125-$F$42)*$I$43, ($F$47+($I$42+(0.5*$I$44*(AW125-$F$46)))*(AW125-$F$46)))))+D$19</f>
        <v>681.65177782764431</v>
      </c>
      <c r="AY130" s="39">
        <f>IF(AY125&gt;$F$49, ($F$39+(AY125-$F$38)*$I$38), IF(AY125&lt;$F$46, $F$43+(AY125-$F$42)*$I$42, IF(AY125&gt;$F$49, $F$43+(AY125-$F$42)*$I$43, ($F$47+($I$42+(0.5*$I$44*(AY125-$F$46)))*(AY125-$F$46)))))+D$19</f>
        <v>681.14870190072202</v>
      </c>
      <c r="AZ130" s="39">
        <f>IF(AZ125&gt;$F$49, ($F$39+(AZ125-$F$38)*$I$38), IF(AZ125&lt;$F$46, $F$43+(AZ125-$F$42)*$I$42, IF(AZ125&gt;$F$49, $F$43+(AZ125-$F$42)*$I$43, ($F$47+($I$42+(0.5*$I$44*(AZ125-$F$46)))*(AZ125-$F$46)))))+D$19</f>
        <v>680.62785841163543</v>
      </c>
      <c r="BA130" s="39">
        <f>IF(BA125&gt;$F$49, ($F$39+(BA125-$F$38)*$I$38), IF(BA125&lt;$F$46, $F$43+(BA125-$F$42)*$I$42, IF(BA125&gt;$F$49, $F$43+(BA125-$F$42)*$I$43, ($F$47+($I$42+(0.5*$I$44*(BA125-$F$46)))*(BA125-$F$46)))))+D$19</f>
        <v>680.09585841163539</v>
      </c>
      <c r="BB130" s="39">
        <f>IF(BB125&gt;$F$49, ($F$39+(BB125-$F$38)*$I$38), IF(BB125&lt;$F$46, $F$43+(BB125-$F$42)*$I$42, IF(BB125&gt;$F$49, $F$43+(BB125-$F$42)*$I$43, ($F$47+($I$42+(0.5*$I$44*(BB125-$F$46)))*(BB125-$F$46)))))+D$19</f>
        <v>679.56385841163547</v>
      </c>
      <c r="BC130" s="39">
        <f>IF(BC125&gt;$F$49, ($F$39+(BC125-$F$38)*$I$38), IF(BC125&lt;$F$46, $F$43+(BC125-$F$42)*$I$42, IF(BC125&gt;$F$49, $F$43+(BC125-$F$42)*$I$43, ($F$47+($I$42+(0.5*$I$44*(BC125-$F$46)))*(BC125-$F$46)))))+D$19</f>
        <v>679.03185841163543</v>
      </c>
    </row>
    <row r="131" spans="3:55" x14ac:dyDescent="0.2">
      <c r="C131" s="20"/>
      <c r="D131" s="44"/>
      <c r="E131" s="203" t="str">
        <f>$D$17</f>
        <v>GIRDER 1</v>
      </c>
      <c r="F131" s="203"/>
      <c r="G131" s="70"/>
      <c r="H131" s="70"/>
      <c r="I131" s="70"/>
      <c r="J131" s="70"/>
      <c r="K131" s="70"/>
      <c r="L131" s="70"/>
      <c r="M131" s="70"/>
      <c r="N131" s="70"/>
      <c r="O131" s="70"/>
      <c r="P131" s="70"/>
    </row>
    <row r="132" spans="3:55" x14ac:dyDescent="0.2">
      <c r="C132" s="204">
        <v>4</v>
      </c>
      <c r="D132" s="10" t="s">
        <v>64</v>
      </c>
      <c r="G132" s="45"/>
      <c r="H132" s="46"/>
      <c r="I132" s="45"/>
      <c r="J132" s="46"/>
      <c r="K132" s="45"/>
      <c r="L132" s="46"/>
      <c r="M132" s="45"/>
      <c r="N132" s="46"/>
      <c r="O132" s="45"/>
      <c r="P132" s="46"/>
    </row>
    <row r="133" spans="3:55" x14ac:dyDescent="0.2">
      <c r="C133" s="205"/>
      <c r="D133" s="10" t="s">
        <v>63</v>
      </c>
      <c r="E133" s="38">
        <f>AA125+$G$27/10</f>
        <v>5016.0809863197901</v>
      </c>
      <c r="F133" s="39">
        <f t="shared" si="0"/>
        <v>687.64750200323465</v>
      </c>
      <c r="G133" s="45"/>
      <c r="H133" s="46"/>
      <c r="I133" s="45"/>
      <c r="J133" s="46"/>
      <c r="K133" s="45"/>
      <c r="L133" s="46"/>
      <c r="M133" s="45"/>
      <c r="N133" s="46"/>
      <c r="O133" s="45"/>
      <c r="P133" s="46"/>
    </row>
    <row r="134" spans="3:55" x14ac:dyDescent="0.2">
      <c r="C134" s="205"/>
      <c r="D134" s="10" t="s">
        <v>66</v>
      </c>
      <c r="G134" s="45"/>
      <c r="J134" s="46"/>
      <c r="K134" s="45"/>
      <c r="L134" s="46"/>
      <c r="M134" s="45"/>
      <c r="N134" s="46"/>
      <c r="O134" s="45"/>
      <c r="P134" s="46"/>
    </row>
    <row r="135" spans="3:55" x14ac:dyDescent="0.2">
      <c r="C135" s="205"/>
      <c r="D135" s="43" t="s">
        <v>90</v>
      </c>
      <c r="G135" s="45"/>
      <c r="J135" s="46"/>
      <c r="K135" s="45"/>
      <c r="L135" s="46"/>
      <c r="M135" s="45"/>
      <c r="N135" s="46"/>
      <c r="O135" s="45"/>
      <c r="P135" s="46"/>
    </row>
    <row r="136" spans="3:55" x14ac:dyDescent="0.2">
      <c r="C136" s="205"/>
      <c r="D136" s="10" t="s">
        <v>67</v>
      </c>
      <c r="E136" s="38">
        <f>AC125+$G$27/10</f>
        <v>5038.2809863197908</v>
      </c>
      <c r="F136" s="39">
        <f t="shared" si="0"/>
        <v>687.57852878533345</v>
      </c>
      <c r="G136" s="45"/>
      <c r="J136" s="46"/>
      <c r="K136" s="45"/>
      <c r="L136" s="46"/>
      <c r="M136" s="45"/>
      <c r="N136" s="46"/>
      <c r="O136" s="45"/>
      <c r="P136" s="46"/>
    </row>
    <row r="137" spans="3:55" x14ac:dyDescent="0.2">
      <c r="C137" s="205"/>
      <c r="D137" s="10" t="s">
        <v>68</v>
      </c>
      <c r="G137" s="45"/>
      <c r="J137" s="46"/>
      <c r="K137" s="45"/>
      <c r="L137" s="46"/>
      <c r="M137" s="45"/>
      <c r="N137" s="46"/>
      <c r="O137" s="45"/>
      <c r="P137" s="46"/>
    </row>
    <row r="138" spans="3:55" x14ac:dyDescent="0.2">
      <c r="C138" s="205"/>
      <c r="D138" s="10" t="s">
        <v>69</v>
      </c>
      <c r="E138" s="38">
        <f>AE125+$G$27/10</f>
        <v>5060.4809863197916</v>
      </c>
      <c r="F138" s="39">
        <f t="shared" si="0"/>
        <v>687.4532308919471</v>
      </c>
      <c r="G138" s="45"/>
      <c r="J138" s="46"/>
      <c r="K138" s="45"/>
      <c r="L138" s="46"/>
      <c r="M138" s="45"/>
      <c r="N138" s="46"/>
      <c r="O138" s="45"/>
      <c r="P138" s="46"/>
    </row>
    <row r="139" spans="3:55" x14ac:dyDescent="0.2">
      <c r="C139" s="205"/>
      <c r="D139" s="10" t="s">
        <v>70</v>
      </c>
      <c r="G139" s="45"/>
      <c r="J139" s="46"/>
      <c r="K139" s="45"/>
      <c r="L139" s="46"/>
      <c r="M139" s="45"/>
      <c r="N139" s="46"/>
      <c r="O139" s="45"/>
      <c r="P139" s="46"/>
    </row>
    <row r="140" spans="3:55" x14ac:dyDescent="0.2">
      <c r="C140" s="205"/>
      <c r="D140" s="10" t="s">
        <v>71</v>
      </c>
      <c r="E140" s="38">
        <f>AF125+$G$27/10</f>
        <v>5082.6809863197923</v>
      </c>
      <c r="F140" s="39">
        <f t="shared" si="0"/>
        <v>687.27160832307561</v>
      </c>
      <c r="G140" s="45"/>
      <c r="J140" s="46"/>
      <c r="K140" s="45"/>
      <c r="L140" s="46"/>
      <c r="M140" s="45"/>
      <c r="N140" s="46"/>
      <c r="O140" s="45"/>
      <c r="P140" s="46"/>
    </row>
    <row r="141" spans="3:55" x14ac:dyDescent="0.2">
      <c r="C141" s="205"/>
      <c r="D141" s="10" t="s">
        <v>72</v>
      </c>
      <c r="G141" s="45"/>
      <c r="J141" s="46"/>
      <c r="K141" s="45"/>
      <c r="L141" s="46"/>
      <c r="M141" s="45"/>
      <c r="N141" s="46"/>
      <c r="O141" s="45"/>
      <c r="P141" s="46"/>
    </row>
    <row r="142" spans="3:55" x14ac:dyDescent="0.2">
      <c r="C142" s="205"/>
      <c r="D142" s="49" t="s">
        <v>65</v>
      </c>
      <c r="E142" s="38">
        <f>AG125+$G$27/10</f>
        <v>5104.880986319793</v>
      </c>
      <c r="F142" s="39">
        <f t="shared" si="0"/>
        <v>687.03366107871886</v>
      </c>
      <c r="G142" s="45"/>
      <c r="J142" s="46"/>
      <c r="K142" s="45"/>
      <c r="L142" s="46"/>
      <c r="M142" s="45"/>
      <c r="N142" s="46"/>
      <c r="O142" s="45"/>
      <c r="P142" s="46"/>
    </row>
    <row r="143" spans="3:55" x14ac:dyDescent="0.2">
      <c r="C143" s="20"/>
      <c r="D143" s="44"/>
      <c r="E143" s="203" t="str">
        <f>$D$17</f>
        <v>GIRDER 1</v>
      </c>
      <c r="F143" s="203"/>
      <c r="G143" s="70"/>
      <c r="J143" s="70"/>
      <c r="K143" s="70"/>
      <c r="L143" s="70"/>
      <c r="M143" s="70"/>
      <c r="N143" s="70"/>
      <c r="O143" s="70"/>
      <c r="P143" s="70"/>
    </row>
    <row r="144" spans="3:55" x14ac:dyDescent="0.2">
      <c r="C144" s="204">
        <v>5</v>
      </c>
      <c r="D144" s="10" t="s">
        <v>64</v>
      </c>
      <c r="G144" s="45"/>
      <c r="J144" s="46"/>
      <c r="K144" s="45"/>
      <c r="L144" s="46"/>
      <c r="M144" s="45"/>
      <c r="N144" s="46"/>
      <c r="O144" s="45"/>
      <c r="P144" s="46"/>
    </row>
    <row r="145" spans="3:16" x14ac:dyDescent="0.2">
      <c r="C145" s="205"/>
      <c r="D145" s="10" t="s">
        <v>63</v>
      </c>
      <c r="E145" s="38">
        <f>AH125+$H$27/10</f>
        <v>5126.6143196531229</v>
      </c>
      <c r="F145" s="39">
        <f t="shared" si="0"/>
        <v>686.74615461171629</v>
      </c>
      <c r="G145" s="45"/>
      <c r="J145" s="46"/>
      <c r="K145" s="45"/>
      <c r="L145" s="46"/>
      <c r="M145" s="45"/>
      <c r="N145" s="46"/>
      <c r="O145" s="45"/>
      <c r="P145" s="46"/>
    </row>
    <row r="146" spans="3:16" x14ac:dyDescent="0.2">
      <c r="C146" s="205"/>
      <c r="D146" s="10" t="s">
        <v>66</v>
      </c>
      <c r="G146" s="45"/>
      <c r="J146" s="46"/>
      <c r="K146" s="45"/>
      <c r="L146" s="46"/>
      <c r="M146" s="45"/>
      <c r="N146" s="46"/>
      <c r="O146" s="45"/>
      <c r="P146" s="46"/>
    </row>
    <row r="147" spans="3:16" x14ac:dyDescent="0.2">
      <c r="C147" s="205"/>
      <c r="D147" s="43" t="s">
        <v>77</v>
      </c>
      <c r="G147" s="45"/>
      <c r="J147" s="46"/>
      <c r="K147" s="45"/>
      <c r="L147" s="46"/>
      <c r="M147" s="45"/>
      <c r="N147" s="46"/>
      <c r="O147" s="45"/>
      <c r="P147" s="46"/>
    </row>
    <row r="148" spans="3:16" x14ac:dyDescent="0.2">
      <c r="C148" s="205"/>
      <c r="D148" s="10" t="s">
        <v>67</v>
      </c>
      <c r="E148" s="38">
        <f>AJ125+$H$27/10</f>
        <v>5147.8809863197894</v>
      </c>
      <c r="F148" s="39">
        <f t="shared" si="0"/>
        <v>686.41256626182519</v>
      </c>
      <c r="G148" s="45"/>
      <c r="J148" s="46"/>
      <c r="K148" s="45"/>
      <c r="L148" s="46"/>
      <c r="M148" s="45"/>
      <c r="N148" s="46"/>
      <c r="O148" s="45"/>
      <c r="P148" s="46"/>
    </row>
    <row r="149" spans="3:16" x14ac:dyDescent="0.2">
      <c r="C149" s="205"/>
      <c r="D149" s="10" t="s">
        <v>68</v>
      </c>
      <c r="G149" s="45"/>
      <c r="J149" s="46"/>
      <c r="K149" s="45"/>
      <c r="L149" s="46"/>
      <c r="M149" s="45"/>
      <c r="N149" s="46"/>
      <c r="O149" s="45"/>
      <c r="P149" s="46"/>
    </row>
    <row r="150" spans="3:16" x14ac:dyDescent="0.2">
      <c r="C150" s="205"/>
      <c r="D150" s="10" t="s">
        <v>69</v>
      </c>
      <c r="E150" s="38">
        <f>AL125+$H$27/10</f>
        <v>5169.1476529864558</v>
      </c>
      <c r="F150" s="39">
        <f t="shared" si="0"/>
        <v>686.02728968945905</v>
      </c>
      <c r="G150" s="45"/>
      <c r="J150" s="46"/>
      <c r="K150" s="45"/>
      <c r="L150" s="46"/>
      <c r="M150" s="45"/>
      <c r="N150" s="46"/>
      <c r="O150" s="45"/>
      <c r="P150" s="46"/>
    </row>
    <row r="151" spans="3:16" x14ac:dyDescent="0.2">
      <c r="C151" s="205"/>
      <c r="D151" s="10" t="s">
        <v>70</v>
      </c>
      <c r="G151" s="45"/>
      <c r="J151" s="46"/>
      <c r="K151" s="45"/>
      <c r="L151" s="46"/>
      <c r="M151" s="45"/>
      <c r="N151" s="46"/>
      <c r="O151" s="45"/>
      <c r="P151" s="46"/>
    </row>
    <row r="152" spans="3:16" x14ac:dyDescent="0.2">
      <c r="C152" s="205"/>
      <c r="D152" s="10" t="s">
        <v>71</v>
      </c>
      <c r="E152" s="38">
        <f>AM125+$H$27/10</f>
        <v>5190.4143196531222</v>
      </c>
      <c r="F152" s="39">
        <f t="shared" si="0"/>
        <v>685.59032489461765</v>
      </c>
      <c r="G152" s="45"/>
      <c r="J152" s="46"/>
      <c r="K152" s="45"/>
      <c r="L152" s="46"/>
      <c r="M152" s="45"/>
      <c r="N152" s="46"/>
      <c r="O152" s="45"/>
      <c r="P152" s="46"/>
    </row>
    <row r="153" spans="3:16" x14ac:dyDescent="0.2">
      <c r="C153" s="205"/>
      <c r="D153" s="43" t="s">
        <v>91</v>
      </c>
      <c r="G153" s="45"/>
      <c r="J153" s="46"/>
      <c r="K153" s="45"/>
      <c r="L153" s="46"/>
      <c r="M153" s="45"/>
      <c r="N153" s="46"/>
      <c r="O153" s="45"/>
      <c r="P153" s="46"/>
    </row>
    <row r="154" spans="3:16" x14ac:dyDescent="0.2">
      <c r="C154" s="205"/>
      <c r="D154" s="10" t="s">
        <v>72</v>
      </c>
      <c r="G154" s="45"/>
      <c r="J154" s="46"/>
      <c r="K154" s="45"/>
      <c r="L154" s="46"/>
      <c r="M154" s="45"/>
      <c r="N154" s="46"/>
      <c r="O154" s="45"/>
      <c r="P154" s="46"/>
    </row>
    <row r="155" spans="3:16" x14ac:dyDescent="0.2">
      <c r="C155" s="205"/>
      <c r="D155" s="49" t="s">
        <v>65</v>
      </c>
      <c r="E155" s="38">
        <f>AO125+$H$27/10</f>
        <v>5211.6809863197886</v>
      </c>
      <c r="F155" s="39">
        <f t="shared" si="0"/>
        <v>685.10167187730121</v>
      </c>
      <c r="G155" s="45"/>
      <c r="J155" s="46"/>
      <c r="K155" s="45"/>
      <c r="L155" s="46"/>
      <c r="M155" s="45"/>
      <c r="N155" s="46"/>
      <c r="O155" s="45"/>
      <c r="P155" s="46"/>
    </row>
    <row r="156" spans="3:16" x14ac:dyDescent="0.2">
      <c r="C156" s="20"/>
      <c r="D156" s="44"/>
      <c r="E156" s="203" t="str">
        <f>$D$17</f>
        <v>GIRDER 1</v>
      </c>
      <c r="F156" s="203"/>
      <c r="G156" s="70"/>
      <c r="J156" s="70"/>
      <c r="K156" s="70"/>
      <c r="L156" s="70"/>
      <c r="M156" s="70"/>
      <c r="N156" s="70"/>
      <c r="O156" s="70"/>
      <c r="P156" s="70"/>
    </row>
    <row r="157" spans="3:16" x14ac:dyDescent="0.2">
      <c r="C157" s="204">
        <v>6</v>
      </c>
      <c r="D157" s="10" t="s">
        <v>64</v>
      </c>
      <c r="G157" s="45"/>
      <c r="J157" s="46"/>
      <c r="K157" s="45"/>
      <c r="L157" s="46"/>
      <c r="M157" s="45"/>
      <c r="N157" s="46"/>
      <c r="O157" s="45"/>
      <c r="P157" s="46"/>
    </row>
    <row r="158" spans="3:16" x14ac:dyDescent="0.2">
      <c r="C158" s="205"/>
      <c r="D158" s="10" t="s">
        <v>63</v>
      </c>
      <c r="E158" s="38">
        <f>AP125+$I$27/10</f>
        <v>5232.5160397091158</v>
      </c>
      <c r="F158" s="39">
        <f t="shared" si="0"/>
        <v>684.57281089116748</v>
      </c>
      <c r="G158" s="45"/>
      <c r="J158" s="46"/>
      <c r="K158" s="45"/>
      <c r="L158" s="46"/>
      <c r="M158" s="45"/>
      <c r="N158" s="46"/>
      <c r="O158" s="45"/>
      <c r="P158" s="46"/>
    </row>
    <row r="159" spans="3:16" x14ac:dyDescent="0.2">
      <c r="C159" s="205"/>
      <c r="D159" s="10" t="s">
        <v>66</v>
      </c>
      <c r="G159" s="45"/>
      <c r="H159" s="46"/>
      <c r="I159" s="45"/>
      <c r="J159" s="46"/>
      <c r="K159" s="45"/>
      <c r="L159" s="46"/>
      <c r="M159" s="45"/>
      <c r="N159" s="46"/>
      <c r="O159" s="45"/>
      <c r="P159" s="46"/>
    </row>
    <row r="160" spans="3:16" x14ac:dyDescent="0.2">
      <c r="C160" s="205"/>
      <c r="D160" s="10" t="s">
        <v>67</v>
      </c>
      <c r="E160" s="38">
        <f>AR125+$I$27/10</f>
        <v>5252.9160397091155</v>
      </c>
      <c r="F160" s="39">
        <f t="shared" si="0"/>
        <v>684.00692458637343</v>
      </c>
      <c r="G160" s="45"/>
      <c r="H160" s="46"/>
      <c r="I160" s="45"/>
      <c r="J160" s="46"/>
      <c r="K160" s="45"/>
      <c r="L160" s="46"/>
      <c r="M160" s="45"/>
      <c r="N160" s="46"/>
      <c r="O160" s="45"/>
      <c r="P160" s="46"/>
    </row>
    <row r="161" spans="3:16" x14ac:dyDescent="0.2">
      <c r="C161" s="205"/>
      <c r="D161" s="10" t="s">
        <v>68</v>
      </c>
      <c r="G161" s="45"/>
      <c r="H161" s="46"/>
      <c r="I161" s="45"/>
      <c r="J161" s="46"/>
      <c r="K161" s="45"/>
      <c r="L161" s="46"/>
      <c r="M161" s="45"/>
      <c r="N161" s="46"/>
      <c r="O161" s="45"/>
      <c r="P161" s="46"/>
    </row>
    <row r="162" spans="3:16" x14ac:dyDescent="0.2">
      <c r="C162" s="205"/>
      <c r="D162" s="10" t="s">
        <v>69</v>
      </c>
      <c r="E162" s="38">
        <f>AS125+$I$27/10</f>
        <v>5273.3160397091151</v>
      </c>
      <c r="F162" s="39">
        <f t="shared" ref="F162:F167" si="1">IF(E162&gt;$F$49, ($F$39+(E162-$F$38)*$I$38), IF(E162&lt;$F$46, $F$43+(E162-$F$42)*$I$42, IF(E162&gt;$F$49, $F$43+(E162-$F$42)*$I$43, ($F$47+($I$42+(0.5*$I$44*(E162-$F$46)))*(E162-$F$46)))))+D$19</f>
        <v>683.39347705085549</v>
      </c>
      <c r="G162" s="45"/>
      <c r="H162" s="46"/>
      <c r="I162" s="45"/>
      <c r="J162" s="46"/>
      <c r="K162" s="45"/>
      <c r="L162" s="46"/>
      <c r="M162" s="45"/>
      <c r="N162" s="46"/>
      <c r="O162" s="45"/>
      <c r="P162" s="46"/>
    </row>
    <row r="163" spans="3:16" x14ac:dyDescent="0.2">
      <c r="C163" s="205"/>
      <c r="D163" s="10" t="s">
        <v>70</v>
      </c>
      <c r="G163" s="45"/>
      <c r="H163" s="46"/>
      <c r="I163" s="45"/>
      <c r="J163" s="46"/>
      <c r="K163" s="45"/>
      <c r="L163" s="46"/>
      <c r="M163" s="45"/>
      <c r="N163" s="46"/>
      <c r="O163" s="45"/>
      <c r="P163" s="46"/>
    </row>
    <row r="164" spans="3:16" x14ac:dyDescent="0.2">
      <c r="C164" s="205"/>
      <c r="D164" s="10" t="s">
        <v>71</v>
      </c>
      <c r="E164" s="38">
        <f>AT125+$I$27/10</f>
        <v>5293.7160397091147</v>
      </c>
      <c r="F164" s="39">
        <f t="shared" si="1"/>
        <v>682.73246828461379</v>
      </c>
      <c r="G164" s="45"/>
      <c r="H164" s="46"/>
      <c r="I164" s="45"/>
      <c r="J164" s="46"/>
      <c r="K164" s="45"/>
      <c r="L164" s="46"/>
      <c r="M164" s="45"/>
      <c r="N164" s="46"/>
      <c r="O164" s="45"/>
      <c r="P164" s="46"/>
    </row>
    <row r="165" spans="3:16" x14ac:dyDescent="0.2">
      <c r="C165" s="205"/>
      <c r="D165" s="10" t="s">
        <v>72</v>
      </c>
      <c r="G165" s="45"/>
      <c r="H165" s="46"/>
      <c r="I165" s="45"/>
      <c r="J165" s="46"/>
      <c r="K165" s="45"/>
      <c r="L165" s="46"/>
      <c r="M165" s="45"/>
      <c r="N165" s="46"/>
      <c r="O165" s="45"/>
      <c r="P165" s="46"/>
    </row>
    <row r="166" spans="3:16" x14ac:dyDescent="0.2">
      <c r="C166" s="205"/>
      <c r="D166" s="43" t="s">
        <v>92</v>
      </c>
      <c r="G166" s="45"/>
      <c r="H166" s="46"/>
      <c r="I166" s="45"/>
      <c r="J166" s="46"/>
      <c r="K166" s="45"/>
      <c r="L166" s="46"/>
      <c r="M166" s="45"/>
      <c r="N166" s="46"/>
      <c r="O166" s="45"/>
      <c r="P166" s="46"/>
    </row>
    <row r="167" spans="3:16" x14ac:dyDescent="0.2">
      <c r="C167" s="205"/>
      <c r="D167" s="49" t="s">
        <v>65</v>
      </c>
      <c r="E167" s="38">
        <f>AU125+$I$27/10</f>
        <v>5314.1160397091144</v>
      </c>
      <c r="F167" s="39">
        <f t="shared" si="1"/>
        <v>682.02389828764842</v>
      </c>
      <c r="G167" s="45"/>
      <c r="H167" s="46"/>
      <c r="I167" s="45"/>
      <c r="J167" s="46"/>
      <c r="K167" s="45"/>
      <c r="L167" s="46"/>
      <c r="M167" s="45"/>
      <c r="N167" s="46"/>
      <c r="O167" s="45"/>
      <c r="P167" s="46"/>
    </row>
    <row r="168" spans="3:16" x14ac:dyDescent="0.2">
      <c r="C168" s="20"/>
      <c r="D168" s="44"/>
      <c r="E168" s="203" t="str">
        <f>$D$17</f>
        <v>GIRDER 1</v>
      </c>
      <c r="F168" s="203"/>
      <c r="G168" s="70"/>
      <c r="H168" s="70"/>
      <c r="I168" s="70"/>
      <c r="J168" s="70"/>
      <c r="K168" s="70"/>
      <c r="L168" s="70"/>
      <c r="M168" s="70"/>
      <c r="N168" s="70"/>
      <c r="O168" s="70"/>
      <c r="P168" s="70"/>
    </row>
    <row r="169" spans="3:16" x14ac:dyDescent="0.2">
      <c r="C169" s="204">
        <v>7</v>
      </c>
      <c r="D169" s="10" t="s">
        <v>64</v>
      </c>
      <c r="G169" s="45"/>
      <c r="H169" s="46"/>
      <c r="I169" s="45"/>
      <c r="J169" s="46"/>
      <c r="K169" s="45"/>
      <c r="L169" s="46"/>
      <c r="M169" s="45"/>
      <c r="N169" s="46"/>
      <c r="O169" s="45"/>
      <c r="P169" s="46"/>
    </row>
    <row r="170" spans="3:16" x14ac:dyDescent="0.2">
      <c r="C170" s="205"/>
      <c r="D170" s="10" t="s">
        <v>63</v>
      </c>
      <c r="E170" s="38">
        <f>AW125+$J$27/10</f>
        <v>5330.9660397091156</v>
      </c>
      <c r="F170" s="39">
        <f t="shared" ref="F170:F178" si="2">IF(E170&gt;$F$49, ($F$39+(E170-$F$38)*$I$38), IF(E170&lt;$F$46, $F$43+(E170-$F$42)*$I$42, IF(E170&gt;$F$49, $F$43+(E170-$F$42)*$I$43, ($F$47+($I$42+(0.5*$I$44*(E170-$F$46)))*(E170-$F$46)))))+D$19</f>
        <v>681.40276686885159</v>
      </c>
      <c r="G170" s="45"/>
      <c r="H170" s="46"/>
      <c r="I170" s="45"/>
      <c r="J170" s="46"/>
      <c r="K170" s="45"/>
      <c r="L170" s="46"/>
      <c r="M170" s="45"/>
      <c r="N170" s="46"/>
      <c r="O170" s="45"/>
      <c r="P170" s="46"/>
    </row>
    <row r="171" spans="3:16" x14ac:dyDescent="0.2">
      <c r="C171" s="205"/>
      <c r="D171" s="10" t="s">
        <v>66</v>
      </c>
      <c r="G171" s="45"/>
      <c r="H171" s="46"/>
      <c r="I171" s="45"/>
      <c r="J171" s="46"/>
      <c r="K171" s="45"/>
      <c r="L171" s="46"/>
      <c r="M171" s="45"/>
      <c r="N171" s="46"/>
      <c r="O171" s="45"/>
      <c r="P171" s="46"/>
    </row>
    <row r="172" spans="3:16" x14ac:dyDescent="0.2">
      <c r="C172" s="205"/>
      <c r="D172" s="10" t="s">
        <v>67</v>
      </c>
      <c r="E172" s="38">
        <f>AY125+$J$27/10</f>
        <v>5344.2660397091149</v>
      </c>
      <c r="F172" s="39">
        <f t="shared" si="2"/>
        <v>680.88958292325538</v>
      </c>
      <c r="G172" s="45"/>
      <c r="H172" s="46"/>
      <c r="I172" s="45"/>
      <c r="J172" s="46"/>
      <c r="K172" s="45"/>
      <c r="L172" s="46"/>
      <c r="M172" s="45"/>
      <c r="N172" s="46"/>
      <c r="O172" s="45"/>
      <c r="P172" s="46"/>
    </row>
    <row r="173" spans="3:16" x14ac:dyDescent="0.2">
      <c r="C173" s="205"/>
      <c r="D173" s="10" t="s">
        <v>68</v>
      </c>
      <c r="G173" s="45"/>
      <c r="H173" s="46"/>
      <c r="I173" s="45"/>
      <c r="J173" s="46"/>
      <c r="K173" s="45"/>
      <c r="L173" s="46"/>
      <c r="M173" s="45"/>
      <c r="N173" s="46"/>
      <c r="O173" s="45"/>
      <c r="P173" s="46"/>
    </row>
    <row r="174" spans="3:16" x14ac:dyDescent="0.2">
      <c r="C174" s="205"/>
      <c r="D174" s="10" t="s">
        <v>69</v>
      </c>
      <c r="E174" s="38">
        <f>AZ125+$J$27/10</f>
        <v>5357.5660397091142</v>
      </c>
      <c r="F174" s="39">
        <f t="shared" si="2"/>
        <v>680.36185841163535</v>
      </c>
      <c r="G174" s="45"/>
      <c r="H174" s="46"/>
      <c r="I174" s="45"/>
      <c r="J174" s="46"/>
      <c r="K174" s="45"/>
      <c r="L174" s="46"/>
      <c r="M174" s="45"/>
      <c r="N174" s="46"/>
      <c r="O174" s="45"/>
      <c r="P174" s="46"/>
    </row>
    <row r="175" spans="3:16" x14ac:dyDescent="0.2">
      <c r="C175" s="205"/>
      <c r="D175" s="10" t="s">
        <v>70</v>
      </c>
      <c r="G175" s="45"/>
      <c r="H175" s="46"/>
      <c r="I175" s="45"/>
      <c r="J175" s="46"/>
      <c r="K175" s="45"/>
      <c r="L175" s="46"/>
      <c r="M175" s="45"/>
      <c r="N175" s="46"/>
      <c r="O175" s="45"/>
      <c r="P175" s="46"/>
    </row>
    <row r="176" spans="3:16" x14ac:dyDescent="0.2">
      <c r="C176" s="205"/>
      <c r="D176" s="10" t="s">
        <v>71</v>
      </c>
      <c r="E176" s="38">
        <f>BA125+$J$27/10</f>
        <v>5370.8660397091135</v>
      </c>
      <c r="F176" s="39">
        <f t="shared" si="2"/>
        <v>679.82985841163543</v>
      </c>
      <c r="G176" s="45"/>
      <c r="H176" s="46"/>
      <c r="I176" s="45"/>
      <c r="J176" s="46"/>
      <c r="K176" s="45"/>
      <c r="L176" s="46"/>
      <c r="M176" s="45"/>
      <c r="N176" s="46"/>
      <c r="O176" s="45"/>
      <c r="P176" s="46"/>
    </row>
    <row r="177" spans="3:16" x14ac:dyDescent="0.2">
      <c r="C177" s="205"/>
      <c r="D177" s="10" t="s">
        <v>72</v>
      </c>
      <c r="G177" s="45"/>
      <c r="H177" s="46"/>
      <c r="I177" s="45"/>
      <c r="J177" s="46"/>
      <c r="K177" s="45"/>
      <c r="L177" s="46"/>
      <c r="M177" s="45"/>
      <c r="N177" s="46"/>
      <c r="O177" s="45"/>
      <c r="P177" s="46"/>
    </row>
    <row r="178" spans="3:16" x14ac:dyDescent="0.2">
      <c r="C178" s="205"/>
      <c r="D178" s="49" t="s">
        <v>65</v>
      </c>
      <c r="E178" s="38">
        <f>BB125+$J$27/10</f>
        <v>5384.1660397091127</v>
      </c>
      <c r="F178" s="39">
        <f t="shared" si="2"/>
        <v>679.2978584116355</v>
      </c>
      <c r="G178" s="45"/>
      <c r="H178" s="46"/>
      <c r="I178" s="45"/>
      <c r="J178" s="46"/>
      <c r="K178" s="45"/>
      <c r="L178" s="46"/>
      <c r="M178" s="45"/>
      <c r="N178" s="46"/>
      <c r="O178" s="45"/>
      <c r="P178" s="46"/>
    </row>
    <row r="179" spans="3:16" x14ac:dyDescent="0.2">
      <c r="C179" s="68"/>
      <c r="D179" s="49" t="s">
        <v>76</v>
      </c>
      <c r="G179" s="45"/>
      <c r="H179" s="39"/>
      <c r="I179" s="45"/>
      <c r="J179" s="39"/>
      <c r="K179" s="45"/>
      <c r="L179" s="39"/>
      <c r="M179" s="38"/>
      <c r="N179" s="39"/>
      <c r="O179" s="38"/>
      <c r="P179" s="39"/>
    </row>
    <row r="180" spans="3:16" x14ac:dyDescent="0.2">
      <c r="C180" s="68"/>
      <c r="D180" s="49"/>
      <c r="E180" s="45"/>
      <c r="F180" s="46"/>
      <c r="G180" s="45"/>
      <c r="H180" s="46"/>
      <c r="I180" s="45"/>
      <c r="J180" s="46"/>
      <c r="K180" s="45"/>
      <c r="L180" s="46"/>
      <c r="M180" s="50"/>
      <c r="N180" s="19"/>
    </row>
    <row r="181" spans="3:16" x14ac:dyDescent="0.2">
      <c r="C181" s="68"/>
      <c r="H181" s="41"/>
      <c r="J181" s="41"/>
    </row>
  </sheetData>
  <mergeCells count="19">
    <mergeCell ref="AA124:AB124"/>
    <mergeCell ref="AH124:AI124"/>
    <mergeCell ref="AP124:AQ124"/>
    <mergeCell ref="AW124:AX124"/>
    <mergeCell ref="BC124:BD124"/>
    <mergeCell ref="E156:F156"/>
    <mergeCell ref="E168:F168"/>
    <mergeCell ref="C169:C178"/>
    <mergeCell ref="C97:C106"/>
    <mergeCell ref="E94:F94"/>
    <mergeCell ref="E107:F107"/>
    <mergeCell ref="E119:F119"/>
    <mergeCell ref="E131:F131"/>
    <mergeCell ref="E143:F143"/>
    <mergeCell ref="C108:C118"/>
    <mergeCell ref="C120:C130"/>
    <mergeCell ref="C132:C142"/>
    <mergeCell ref="C144:C155"/>
    <mergeCell ref="C157:C167"/>
  </mergeCells>
  <pageMargins left="0.37" right="0.37" top="1" bottom="1" header="0.5" footer="0.5"/>
  <pageSetup scale="61" orientation="landscape" r:id="rId1"/>
  <headerFooter alignWithMargins="0"/>
  <rowBreaks count="2" manualBreakCount="2">
    <brk id="49" min="1" max="19" man="1"/>
    <brk id="132" min="1" max="1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79"/>
  <sheetViews>
    <sheetView topLeftCell="A106" zoomScaleNormal="100" zoomScaleSheetLayoutView="75" workbookViewId="0">
      <selection activeCell="A147" sqref="A147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8" width="10.7109375" style="8" customWidth="1"/>
    <col min="9" max="9" width="10.85546875" style="8" customWidth="1"/>
    <col min="10" max="10" width="10.7109375" style="8" customWidth="1"/>
    <col min="11" max="11" width="11.28515625" style="8" customWidth="1"/>
    <col min="12" max="12" width="10.7109375" style="8" customWidth="1"/>
    <col min="13" max="13" width="12" style="8" customWidth="1"/>
    <col min="14" max="14" width="12.28515625" style="8" customWidth="1"/>
    <col min="15" max="15" width="12" style="8" customWidth="1"/>
    <col min="16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10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19">
        <f>(F14*D10)+((D14-F14)*H10)</f>
        <v>-0.38999999999999996</v>
      </c>
      <c r="E15" s="19">
        <f>(G14*D11)+((E14-G14)*H11)</f>
        <v>-0.38999999999999996</v>
      </c>
      <c r="F15" s="19">
        <f>F14*D10</f>
        <v>0</v>
      </c>
      <c r="G15" s="19">
        <f>G14*D11</f>
        <v>0</v>
      </c>
      <c r="I15" s="16"/>
      <c r="J15" s="16" t="s">
        <v>33</v>
      </c>
      <c r="K15" s="16"/>
      <c r="L15" s="16"/>
    </row>
    <row r="17" spans="3:20" ht="13.5" thickBot="1" x14ac:dyDescent="0.25">
      <c r="C17" s="11" t="s">
        <v>2</v>
      </c>
      <c r="D17" s="20" t="s">
        <v>85</v>
      </c>
      <c r="E17" s="21"/>
      <c r="F17" s="21"/>
      <c r="G17" s="21"/>
      <c r="H17" s="21"/>
      <c r="I17" s="21"/>
      <c r="J17" s="21"/>
      <c r="K17" s="21"/>
    </row>
    <row r="18" spans="3:20" ht="13.5" thickBot="1" x14ac:dyDescent="0.25">
      <c r="C18" s="11" t="s">
        <v>7</v>
      </c>
      <c r="D18" s="18">
        <v>-16.75</v>
      </c>
      <c r="E18" s="22"/>
      <c r="F18" s="22"/>
      <c r="G18" s="22"/>
      <c r="H18" s="22"/>
      <c r="I18" s="22"/>
      <c r="J18" s="22"/>
      <c r="K18" s="22"/>
    </row>
    <row r="19" spans="3:20" x14ac:dyDescent="0.2">
      <c r="C19" s="11" t="s">
        <v>9</v>
      </c>
      <c r="D19" s="19">
        <f>($F15+$G15)-((D18+IF($H$7="LEFT",$F14+$G14,-($F14+$G14)))*IF(D18+IF(E7="LEFT",$F14+$G14,-($F14+$G14))&lt;0,$H10,-$H11))</f>
        <v>-0.26129999999999998</v>
      </c>
      <c r="E19" s="23"/>
      <c r="F19" s="23"/>
      <c r="G19" s="23"/>
      <c r="H19" s="23"/>
      <c r="I19" s="23"/>
      <c r="J19" s="23"/>
      <c r="K19" s="23"/>
    </row>
    <row r="21" spans="3:20" ht="13.5" thickBot="1" x14ac:dyDescent="0.25"/>
    <row r="22" spans="3:20" ht="13.5" thickBot="1" x14ac:dyDescent="0.25">
      <c r="C22" s="11" t="s">
        <v>94</v>
      </c>
      <c r="D22" s="24">
        <v>33</v>
      </c>
      <c r="E22" s="25">
        <v>44</v>
      </c>
      <c r="F22" s="26">
        <v>38</v>
      </c>
      <c r="G22" s="10" t="s">
        <v>15</v>
      </c>
      <c r="H22" s="27">
        <f>((F22/60+E22)/60)+D22</f>
        <v>33.74388888888889</v>
      </c>
      <c r="I22" s="15" t="s">
        <v>58</v>
      </c>
    </row>
    <row r="23" spans="3:20" ht="13.5" thickBot="1" x14ac:dyDescent="0.25">
      <c r="C23" s="11" t="s">
        <v>95</v>
      </c>
      <c r="D23" s="24">
        <v>38</v>
      </c>
      <c r="E23" s="25">
        <v>38</v>
      </c>
      <c r="F23" s="26">
        <v>8</v>
      </c>
      <c r="G23" s="10" t="s">
        <v>15</v>
      </c>
      <c r="H23" s="27">
        <f>((F23/60+E23)/60)+D23</f>
        <v>38.635555555555555</v>
      </c>
      <c r="I23" s="15" t="s">
        <v>58</v>
      </c>
    </row>
    <row r="24" spans="3:20" x14ac:dyDescent="0.2">
      <c r="N24" s="51"/>
      <c r="O24" s="51"/>
      <c r="P24" s="51"/>
      <c r="Q24" s="51"/>
      <c r="R24" s="51"/>
      <c r="S24" s="51"/>
      <c r="T24" s="51"/>
    </row>
    <row r="25" spans="3:20" x14ac:dyDescent="0.2">
      <c r="N25" s="51"/>
      <c r="O25" s="51"/>
      <c r="P25" s="52"/>
      <c r="Q25" s="51"/>
      <c r="R25" s="51"/>
      <c r="S25" s="51"/>
      <c r="T25" s="51"/>
    </row>
    <row r="26" spans="3:20" ht="13.5" thickBot="1" x14ac:dyDescent="0.25">
      <c r="C26" s="11" t="s">
        <v>35</v>
      </c>
      <c r="D26" s="20" t="s">
        <v>36</v>
      </c>
      <c r="E26" s="20" t="s">
        <v>37</v>
      </c>
      <c r="F26" s="20" t="s">
        <v>38</v>
      </c>
      <c r="G26" s="20" t="s">
        <v>41</v>
      </c>
      <c r="H26" s="20" t="s">
        <v>81</v>
      </c>
      <c r="I26" s="20" t="s">
        <v>82</v>
      </c>
      <c r="J26" s="20" t="s">
        <v>83</v>
      </c>
      <c r="N26" s="51"/>
      <c r="O26" s="51"/>
      <c r="P26" s="51"/>
      <c r="Q26" s="51"/>
      <c r="R26" s="51"/>
      <c r="S26" s="51"/>
      <c r="T26" s="51"/>
    </row>
    <row r="27" spans="3:20" ht="13.5" thickBot="1" x14ac:dyDescent="0.25">
      <c r="D27" s="18">
        <v>80.5</v>
      </c>
      <c r="E27" s="28">
        <v>101</v>
      </c>
      <c r="F27" s="18">
        <v>111</v>
      </c>
      <c r="G27" s="18">
        <v>111</v>
      </c>
      <c r="H27" s="18">
        <f>107+(9+5/8)/12</f>
        <v>107.80208333333333</v>
      </c>
      <c r="I27" s="18">
        <v>102</v>
      </c>
      <c r="J27" s="18">
        <v>66.5</v>
      </c>
      <c r="K27" s="16" t="s">
        <v>51</v>
      </c>
      <c r="L27" s="16"/>
      <c r="M27" s="16"/>
      <c r="N27" s="51"/>
      <c r="O27" s="51"/>
      <c r="P27" s="51"/>
      <c r="Q27" s="51"/>
      <c r="R27" s="51"/>
      <c r="S27" s="51"/>
      <c r="T27" s="51"/>
    </row>
    <row r="28" spans="3:20" x14ac:dyDescent="0.2">
      <c r="N28" s="21"/>
      <c r="O28" s="53"/>
      <c r="P28" s="53"/>
      <c r="Q28" s="53"/>
      <c r="R28" s="53"/>
      <c r="S28" s="51"/>
      <c r="T28" s="51"/>
    </row>
    <row r="29" spans="3:20" x14ac:dyDescent="0.2">
      <c r="N29" s="51"/>
      <c r="O29" s="23"/>
      <c r="P29" s="23"/>
      <c r="Q29" s="23"/>
      <c r="R29" s="23"/>
      <c r="S29" s="51"/>
      <c r="T29" s="51"/>
    </row>
    <row r="30" spans="3:20" ht="13.5" thickBot="1" x14ac:dyDescent="0.25">
      <c r="N30" s="54"/>
      <c r="O30" s="23"/>
      <c r="P30" s="23"/>
      <c r="Q30" s="23"/>
      <c r="R30" s="23"/>
      <c r="S30" s="51"/>
      <c r="T30" s="51"/>
    </row>
    <row r="31" spans="3:20" ht="13.5" thickBot="1" x14ac:dyDescent="0.25">
      <c r="F31" s="11" t="s">
        <v>16</v>
      </c>
      <c r="G31" s="30">
        <v>4731.13</v>
      </c>
      <c r="H31" s="16" t="s">
        <v>52</v>
      </c>
      <c r="I31" s="16"/>
      <c r="J31" s="16"/>
      <c r="K31" s="16"/>
      <c r="N31" s="51"/>
      <c r="O31" s="51"/>
      <c r="P31" s="51"/>
      <c r="Q31" s="51"/>
      <c r="R31" s="51"/>
      <c r="S31" s="51"/>
      <c r="T31" s="51"/>
    </row>
    <row r="32" spans="3:20" ht="13.5" thickBot="1" x14ac:dyDescent="0.25">
      <c r="F32" s="11" t="s">
        <v>93</v>
      </c>
      <c r="G32" s="30">
        <v>5413.13</v>
      </c>
      <c r="H32" s="71"/>
      <c r="I32" s="71"/>
      <c r="J32" s="71"/>
      <c r="K32" s="71"/>
      <c r="N32" s="51"/>
      <c r="O32" s="51"/>
      <c r="P32" s="51"/>
      <c r="Q32" s="51"/>
      <c r="R32" s="51"/>
      <c r="S32" s="51"/>
      <c r="T32" s="51"/>
    </row>
    <row r="33" spans="3:20" x14ac:dyDescent="0.2">
      <c r="N33" s="51"/>
      <c r="O33" s="51"/>
      <c r="P33" s="51"/>
      <c r="Q33" s="51"/>
      <c r="R33" s="51"/>
      <c r="S33" s="51"/>
      <c r="T33" s="51"/>
    </row>
    <row r="34" spans="3:20" ht="13.5" thickBot="1" x14ac:dyDescent="0.25">
      <c r="N34" s="21"/>
      <c r="O34" s="53"/>
      <c r="P34" s="53"/>
      <c r="Q34" s="53"/>
      <c r="R34" s="53"/>
      <c r="S34" s="53"/>
      <c r="T34" s="51"/>
    </row>
    <row r="35" spans="3:20" ht="13.5" thickBot="1" x14ac:dyDescent="0.25">
      <c r="E35" s="11" t="s">
        <v>26</v>
      </c>
      <c r="F35" s="15" t="s">
        <v>27</v>
      </c>
      <c r="G35" s="16" t="s">
        <v>50</v>
      </c>
      <c r="H35" s="16"/>
      <c r="N35" s="51"/>
      <c r="O35" s="23"/>
      <c r="P35" s="23"/>
      <c r="Q35" s="23"/>
      <c r="R35" s="23"/>
      <c r="S35" s="23"/>
      <c r="T35" s="51"/>
    </row>
    <row r="36" spans="3:20" x14ac:dyDescent="0.2">
      <c r="N36" s="54"/>
      <c r="O36" s="23"/>
      <c r="P36" s="23"/>
      <c r="Q36" s="23"/>
      <c r="R36" s="23"/>
      <c r="S36" s="23"/>
      <c r="T36" s="51"/>
    </row>
    <row r="37" spans="3:20" ht="13.5" thickBot="1" x14ac:dyDescent="0.25">
      <c r="N37" s="51"/>
      <c r="O37" s="51"/>
      <c r="P37" s="51"/>
      <c r="Q37" s="51"/>
      <c r="R37" s="51"/>
      <c r="S37" s="51"/>
      <c r="T37" s="51"/>
    </row>
    <row r="38" spans="3:20" ht="13.5" thickBot="1" x14ac:dyDescent="0.25">
      <c r="C38" s="31" t="s">
        <v>18</v>
      </c>
      <c r="D38" s="10" t="s">
        <v>17</v>
      </c>
      <c r="E38" s="11" t="s">
        <v>20</v>
      </c>
      <c r="F38" s="30">
        <v>5350</v>
      </c>
      <c r="H38" s="11" t="s">
        <v>29</v>
      </c>
      <c r="I38" s="32">
        <v>-0.04</v>
      </c>
      <c r="N38" s="21"/>
      <c r="O38" s="53"/>
      <c r="P38" s="53"/>
      <c r="Q38" s="53"/>
      <c r="R38" s="53"/>
      <c r="S38" s="53"/>
      <c r="T38" s="51"/>
    </row>
    <row r="39" spans="3:20" ht="13.5" thickBot="1" x14ac:dyDescent="0.25">
      <c r="E39" s="11" t="s">
        <v>19</v>
      </c>
      <c r="F39" s="29">
        <v>681.1</v>
      </c>
      <c r="N39" s="51"/>
      <c r="O39" s="23"/>
      <c r="P39" s="23"/>
      <c r="Q39" s="23"/>
      <c r="R39" s="23"/>
      <c r="S39" s="23"/>
      <c r="T39" s="51"/>
    </row>
    <row r="40" spans="3:20" x14ac:dyDescent="0.2">
      <c r="C40" s="10"/>
      <c r="N40" s="54"/>
      <c r="O40" s="23"/>
      <c r="P40" s="23"/>
      <c r="Q40" s="23"/>
      <c r="R40" s="23"/>
      <c r="S40" s="23"/>
      <c r="T40" s="51"/>
    </row>
    <row r="41" spans="3:20" ht="13.5" thickBot="1" x14ac:dyDescent="0.25">
      <c r="N41" s="51"/>
      <c r="O41" s="51"/>
      <c r="P41" s="51"/>
      <c r="Q41" s="51"/>
      <c r="R41" s="51"/>
      <c r="S41" s="51"/>
      <c r="T41" s="51"/>
    </row>
    <row r="42" spans="3:20" ht="13.5" thickBot="1" x14ac:dyDescent="0.25">
      <c r="D42" s="10" t="s">
        <v>21</v>
      </c>
      <c r="E42" s="11" t="s">
        <v>40</v>
      </c>
      <c r="F42" s="30">
        <v>5011.6899999999996</v>
      </c>
      <c r="H42" s="11" t="s">
        <v>24</v>
      </c>
      <c r="I42" s="33">
        <v>3.7326999999999999E-2</v>
      </c>
      <c r="N42" s="21"/>
      <c r="O42" s="53"/>
      <c r="P42" s="53"/>
      <c r="Q42" s="53"/>
      <c r="R42" s="53"/>
      <c r="S42" s="51"/>
      <c r="T42" s="51"/>
    </row>
    <row r="43" spans="3:20" ht="13.5" thickBot="1" x14ac:dyDescent="0.25">
      <c r="E43" s="11" t="s">
        <v>19</v>
      </c>
      <c r="F43" s="29">
        <v>694.63</v>
      </c>
      <c r="H43" s="11" t="s">
        <v>25</v>
      </c>
      <c r="I43" s="32">
        <v>-0.04</v>
      </c>
      <c r="N43" s="51"/>
      <c r="O43" s="23"/>
      <c r="P43" s="23"/>
      <c r="Q43" s="23"/>
      <c r="R43" s="23"/>
      <c r="S43" s="51"/>
      <c r="T43" s="51"/>
    </row>
    <row r="44" spans="3:20" ht="13.5" thickBot="1" x14ac:dyDescent="0.25">
      <c r="E44" s="11" t="s">
        <v>23</v>
      </c>
      <c r="F44" s="18">
        <v>676.61</v>
      </c>
      <c r="H44" s="11" t="s">
        <v>28</v>
      </c>
      <c r="I44" s="34">
        <f>((I43-I42)/F44)</f>
        <v>-1.1428592542232602E-4</v>
      </c>
      <c r="N44" s="54"/>
      <c r="O44" s="23"/>
      <c r="P44" s="23"/>
      <c r="Q44" s="23"/>
      <c r="R44" s="23"/>
      <c r="S44" s="51"/>
      <c r="T44" s="51"/>
    </row>
    <row r="45" spans="3:20" x14ac:dyDescent="0.2">
      <c r="N45" s="51"/>
      <c r="O45" s="51"/>
      <c r="P45" s="51"/>
      <c r="Q45" s="51"/>
      <c r="R45" s="51"/>
      <c r="S45" s="51"/>
      <c r="T45" s="51"/>
    </row>
    <row r="46" spans="3:20" x14ac:dyDescent="0.2">
      <c r="E46" s="11" t="s">
        <v>22</v>
      </c>
      <c r="F46" s="35">
        <f>F42-(F44/2)</f>
        <v>4673.3849999999993</v>
      </c>
      <c r="N46" s="51"/>
      <c r="O46" s="51"/>
      <c r="P46" s="51"/>
      <c r="Q46" s="51"/>
      <c r="R46" s="51"/>
      <c r="S46" s="51"/>
      <c r="T46" s="51"/>
    </row>
    <row r="47" spans="3:20" x14ac:dyDescent="0.2">
      <c r="E47" s="11" t="s">
        <v>19</v>
      </c>
      <c r="F47" s="23">
        <f>$F$43-(($F$44/2)*$I$42)</f>
        <v>682.002089265</v>
      </c>
      <c r="N47" s="51"/>
      <c r="O47" s="51"/>
      <c r="P47" s="51"/>
      <c r="Q47" s="51"/>
      <c r="R47" s="51"/>
      <c r="S47" s="51"/>
      <c r="T47" s="51"/>
    </row>
    <row r="48" spans="3:20" x14ac:dyDescent="0.2">
      <c r="N48" s="51"/>
      <c r="O48" s="51"/>
      <c r="P48" s="51"/>
      <c r="Q48" s="51"/>
      <c r="R48" s="51"/>
      <c r="S48" s="51"/>
      <c r="T48" s="51"/>
    </row>
    <row r="49" spans="3:11" x14ac:dyDescent="0.2">
      <c r="E49" s="55" t="s">
        <v>75</v>
      </c>
      <c r="F49" s="35">
        <f>F42+(F44/2)</f>
        <v>5349.9949999999999</v>
      </c>
    </row>
    <row r="50" spans="3:11" x14ac:dyDescent="0.2">
      <c r="E50" s="11" t="s">
        <v>19</v>
      </c>
      <c r="F50" s="23">
        <f>$F$43+(($F$44/2)*$I$43)</f>
        <v>681.09780000000001</v>
      </c>
    </row>
    <row r="52" spans="3:11" ht="20.25" x14ac:dyDescent="0.3">
      <c r="G52" s="9" t="s">
        <v>53</v>
      </c>
    </row>
    <row r="54" spans="3:11" x14ac:dyDescent="0.2">
      <c r="C54" s="11"/>
      <c r="D54" s="20">
        <v>2</v>
      </c>
      <c r="E54" s="20"/>
      <c r="F54" s="20"/>
      <c r="G54" s="20"/>
      <c r="H54" s="20"/>
      <c r="I54" s="20"/>
      <c r="J54" s="20"/>
      <c r="K54" s="20"/>
    </row>
    <row r="55" spans="3:11" x14ac:dyDescent="0.2">
      <c r="C55" s="36" t="s">
        <v>39</v>
      </c>
      <c r="D55" s="35">
        <f>G31+(TAN(H22*PI()/180)*IF(I22="LF",-D18,D18))</f>
        <v>4719.9405917918739</v>
      </c>
      <c r="E55" s="35"/>
      <c r="F55" s="35"/>
      <c r="G55" s="35"/>
      <c r="H55" s="35"/>
      <c r="I55" s="35"/>
      <c r="J55" s="35"/>
      <c r="K55" s="35"/>
    </row>
    <row r="57" spans="3:11" x14ac:dyDescent="0.2">
      <c r="D57" s="19">
        <f>IF(D55&gt;$F$49, $F$39+(D55-$F$38)*$I$38, IF(D55&lt;$F$46, $F$43+(D55-$F$42)*$I$42, IF(D55&gt;$F$49, $F$43+(D55-$F$42)*$I$43, ($F$47+($I$42+(0.5*$I$44*(D55-$F$46)))*(D55-$F$46)))))+D$19</f>
        <v>683.35471686088454</v>
      </c>
      <c r="E57" s="19"/>
      <c r="F57" s="19"/>
      <c r="G57" s="19"/>
      <c r="H57" s="19"/>
      <c r="I57" s="19"/>
      <c r="J57" s="19"/>
      <c r="K57" s="19"/>
    </row>
    <row r="59" spans="3:11" x14ac:dyDescent="0.2">
      <c r="C59" s="11"/>
      <c r="D59" s="20">
        <f>D54</f>
        <v>2</v>
      </c>
      <c r="E59" s="20"/>
      <c r="F59" s="20"/>
      <c r="G59" s="20"/>
      <c r="H59" s="20"/>
      <c r="I59" s="20"/>
      <c r="J59" s="20"/>
      <c r="K59" s="20"/>
    </row>
    <row r="60" spans="3:11" x14ac:dyDescent="0.2">
      <c r="C60" s="36" t="str">
        <f>IF($E$27=0,"CL BRG. F.A.:","CL BRG. PIER 1")</f>
        <v>CL BRG. PIER 1</v>
      </c>
      <c r="D60" s="35">
        <f>D55+$D$27</f>
        <v>4800.4405917918739</v>
      </c>
      <c r="E60" s="35"/>
      <c r="F60" s="35"/>
      <c r="G60" s="35"/>
      <c r="H60" s="35"/>
      <c r="I60" s="35"/>
      <c r="J60" s="35"/>
      <c r="K60" s="35"/>
    </row>
    <row r="62" spans="3:11" x14ac:dyDescent="0.2">
      <c r="D62" s="19">
        <f>IF(D60&gt;$F$49, $F$39+(D60-$F$38)*$I$38, IF(D60&lt;$F$46, $F$43+(D60-$F$42)*$I$42, IF(D60&gt;$F$49, $F$43+(D60-$F$42)*$I$43, ($F$47+($I$42+(0.5*$I$44*(D60-$F$46)))*(D60-$F$46)))))+D$19</f>
        <v>685.56092744100829</v>
      </c>
      <c r="E62" s="19"/>
      <c r="F62" s="19"/>
      <c r="G62" s="19"/>
      <c r="H62" s="19"/>
      <c r="I62" s="19"/>
      <c r="J62" s="19"/>
      <c r="K62" s="19"/>
    </row>
    <row r="64" spans="3:11" x14ac:dyDescent="0.2">
      <c r="C64" s="11"/>
      <c r="D64" s="20">
        <f>D54</f>
        <v>2</v>
      </c>
      <c r="E64" s="20"/>
      <c r="F64" s="20"/>
      <c r="G64" s="20"/>
      <c r="H64" s="20"/>
      <c r="I64" s="20"/>
    </row>
    <row r="65" spans="3:11" x14ac:dyDescent="0.2">
      <c r="C65" s="36" t="str">
        <f>IF(F$27=0,"CL BRG. F.A.:","CL BRG. PIER 2")</f>
        <v>CL BRG. PIER 2</v>
      </c>
      <c r="D65" s="35">
        <f>D60+$E$27</f>
        <v>4901.4405917918739</v>
      </c>
      <c r="E65" s="35"/>
      <c r="F65" s="35"/>
      <c r="G65" s="35"/>
      <c r="H65" s="35"/>
      <c r="I65" s="35"/>
    </row>
    <row r="67" spans="3:11" x14ac:dyDescent="0.2">
      <c r="D67" s="19">
        <f>IF(D65&gt;$F$49, $F$39+(D65-$F$38)*$I$38, IF(D65&lt;$F$46, $F$43+(D65-$F$42)*$I$42, IF(D65&gt;$F$49, $F$43+(D65-$F$42)*$I$43, ($F$47+($I$42+(0.5*$I$44*(D65-$F$46)))*(D65-$F$46)))))+D$19</f>
        <v>687.28145182370213</v>
      </c>
      <c r="E67" s="19"/>
      <c r="F67" s="19"/>
      <c r="G67" s="19"/>
      <c r="H67" s="19"/>
      <c r="I67" s="19"/>
    </row>
    <row r="69" spans="3:11" x14ac:dyDescent="0.2">
      <c r="C69" s="11"/>
      <c r="D69" s="20">
        <f>D54</f>
        <v>2</v>
      </c>
      <c r="E69" s="20"/>
      <c r="F69" s="20"/>
      <c r="G69" s="20"/>
      <c r="H69" s="20"/>
      <c r="I69" s="20"/>
    </row>
    <row r="70" spans="3:11" x14ac:dyDescent="0.2">
      <c r="C70" s="36" t="str">
        <f>IF(G$27=0,"CL BRG. F.A.:","CL BRG. PIER 3")</f>
        <v>CL BRG. PIER 3</v>
      </c>
      <c r="D70" s="35">
        <f>D65+$F$27</f>
        <v>5012.4405917918739</v>
      </c>
      <c r="E70" s="35"/>
      <c r="F70" s="35"/>
      <c r="G70" s="35"/>
      <c r="H70" s="35"/>
      <c r="I70" s="35"/>
    </row>
    <row r="72" spans="3:11" x14ac:dyDescent="0.2">
      <c r="D72" s="19">
        <f>IF(D70&gt;$F$49, $F$39+(D70-$F$38)*$I$38, IF(D70&lt;$F$46, $F$43+(D70-$F$42)*$I$42, IF(D70&gt;$F$49, $F$43+(D70-$F$42)*$I$43, ($F$47+($I$42+(0.5*$I$44*(D70-$F$46)))*(D70-$F$46)))))+D$19</f>
        <v>687.82763695665847</v>
      </c>
      <c r="E72" s="19"/>
      <c r="F72" s="19"/>
      <c r="G72" s="19"/>
      <c r="H72" s="19"/>
      <c r="I72" s="19"/>
    </row>
    <row r="74" spans="3:11" x14ac:dyDescent="0.2">
      <c r="C74" s="11"/>
      <c r="D74" s="20">
        <f>D54</f>
        <v>2</v>
      </c>
      <c r="E74" s="20"/>
      <c r="F74" s="20"/>
      <c r="G74" s="20"/>
      <c r="H74" s="20"/>
      <c r="I74" s="20"/>
      <c r="J74" s="20"/>
      <c r="K74" s="20"/>
    </row>
    <row r="75" spans="3:11" x14ac:dyDescent="0.2">
      <c r="C75" s="36" t="str">
        <f>IF($E$27=0,"CL BRG. F.A.:","CL BRG. PIER 4")</f>
        <v>CL BRG. PIER 4</v>
      </c>
      <c r="D75" s="35">
        <f>D70+$G$27</f>
        <v>5123.4405917918739</v>
      </c>
      <c r="E75" s="35"/>
      <c r="F75" s="35"/>
      <c r="G75" s="35"/>
      <c r="H75" s="35"/>
      <c r="I75" s="35"/>
      <c r="J75" s="35"/>
      <c r="K75" s="35"/>
    </row>
    <row r="77" spans="3:11" x14ac:dyDescent="0.2">
      <c r="D77" s="19">
        <f>IF(D75&gt;$F$49, $F$39+(D75-$F$38)*$I$38, IF(D75&lt;$F$46, $F$43+(D75-$F$42)*$I$42, IF(D75&gt;$F$49, $F$43+(D75-$F$42)*$I$43, ($F$47+($I$42+(0.5*$I$44*(D75-$F$46)))*(D75-$F$46)))))+D$19</f>
        <v>686.96570520248633</v>
      </c>
      <c r="E77" s="19"/>
      <c r="F77" s="19"/>
      <c r="G77" s="19"/>
      <c r="H77" s="19"/>
      <c r="I77" s="19"/>
      <c r="J77" s="19"/>
      <c r="K77" s="19"/>
    </row>
    <row r="79" spans="3:11" x14ac:dyDescent="0.2">
      <c r="C79" s="11"/>
      <c r="D79" s="20">
        <f>D54</f>
        <v>2</v>
      </c>
      <c r="E79" s="20"/>
      <c r="F79" s="20"/>
      <c r="G79" s="20"/>
      <c r="H79" s="20"/>
      <c r="I79" s="20"/>
    </row>
    <row r="80" spans="3:11" x14ac:dyDescent="0.2">
      <c r="C80" s="36" t="str">
        <f>IF(F$27=0,"CL BRG. F.A.:","CL BRG. PIER 5")</f>
        <v>CL BRG. PIER 5</v>
      </c>
      <c r="D80" s="35">
        <f>D85-$I$27</f>
        <v>5231.24162382547</v>
      </c>
      <c r="E80" s="35"/>
      <c r="F80" s="35"/>
      <c r="G80" s="35"/>
      <c r="H80" s="35"/>
      <c r="I80" s="35"/>
    </row>
    <row r="82" spans="3:20" x14ac:dyDescent="0.2">
      <c r="D82" s="19">
        <f>IF(D80&gt;$F$49, $F$39+(D80-$F$38)*$I$38, IF(D80&lt;$F$46, $F$43+(D80-$F$42)*$I$42, IF(D80&gt;$F$49, $F$43+(D80-$F$42)*$I$43, ($F$47+($I$42+(0.5*$I$44*(D80-$F$46)))*(D80-$F$46)))))+D$19</f>
        <v>684.78078416662709</v>
      </c>
      <c r="E82" s="19"/>
      <c r="F82" s="19"/>
      <c r="G82" s="19"/>
      <c r="H82" s="19"/>
      <c r="I82" s="19"/>
    </row>
    <row r="84" spans="3:20" x14ac:dyDescent="0.2">
      <c r="C84" s="11"/>
      <c r="D84" s="20">
        <f>D54</f>
        <v>2</v>
      </c>
      <c r="E84" s="20"/>
      <c r="F84" s="20"/>
      <c r="G84" s="20"/>
      <c r="H84" s="20"/>
      <c r="I84" s="20"/>
    </row>
    <row r="85" spans="3:20" x14ac:dyDescent="0.2">
      <c r="C85" s="36" t="str">
        <f>IF(G$27=0,"CL BRG. F.A.:","CL BRG. PIER 6")</f>
        <v>CL BRG. PIER 6</v>
      </c>
      <c r="D85" s="35">
        <f>D90-$J$27</f>
        <v>5333.24162382547</v>
      </c>
      <c r="E85" s="35"/>
      <c r="F85" s="35"/>
      <c r="G85" s="35"/>
      <c r="H85" s="35"/>
      <c r="I85" s="35"/>
    </row>
    <row r="87" spans="3:20" x14ac:dyDescent="0.2">
      <c r="D87" s="19">
        <f>IF(D85&gt;$F$49, $F$39+(D85-$F$38)*$I$38, IF(D85&lt;$F$46, $F$43+(D85-$F$42)*$I$42, IF(D85&gt;$F$49, $F$43+(D85-$F$42)*$I$43, ($F$47+($I$42+(0.5*$I$44*(D85-$F$46)))*(D85-$F$46)))))+D$19</f>
        <v>681.49059641087956</v>
      </c>
      <c r="E87" s="19"/>
      <c r="F87" s="19"/>
      <c r="G87" s="19"/>
      <c r="H87" s="19"/>
      <c r="I87" s="19"/>
    </row>
    <row r="89" spans="3:20" x14ac:dyDescent="0.2">
      <c r="C89" s="11"/>
      <c r="D89" s="20">
        <f>D54</f>
        <v>2</v>
      </c>
      <c r="E89" s="20"/>
      <c r="F89" s="20"/>
      <c r="G89" s="20"/>
      <c r="H89" s="20"/>
      <c r="I89" s="20"/>
    </row>
    <row r="90" spans="3:20" x14ac:dyDescent="0.2">
      <c r="C90" s="36" t="str">
        <f>IF(G$27=0,"CL BRG. F.A.:","CL BRG. F.A.")</f>
        <v>CL BRG. F.A.</v>
      </c>
      <c r="D90" s="35">
        <f>G32+(TAN(H23*PI()/180)*IF(I23="LF",-D18,D18))</f>
        <v>5399.74162382547</v>
      </c>
      <c r="E90" s="35"/>
      <c r="F90" s="35"/>
      <c r="G90" s="35"/>
      <c r="H90" s="35"/>
      <c r="I90" s="35"/>
    </row>
    <row r="92" spans="3:20" x14ac:dyDescent="0.2">
      <c r="D92" s="19">
        <f>IF(D90&gt;$F$49, $F$39+(D90-$F$38)*$I$38, IF(D90&lt;$F$46, $F$43+(D90-$F$42)*$I$42, IF(D90&gt;$F$49, $F$43+(D90-$F$42)*$I$43, ($F$47+($I$42+(0.5*$I$44*(D90-$F$46)))*(D90-$F$46)))))+D$19</f>
        <v>678.84903504698127</v>
      </c>
      <c r="E92" s="19"/>
      <c r="F92" s="19"/>
      <c r="G92" s="19"/>
      <c r="H92" s="19"/>
      <c r="I92" s="19"/>
    </row>
    <row r="94" spans="3:20" x14ac:dyDescent="0.2">
      <c r="D94" s="10"/>
      <c r="E94" s="203" t="str">
        <f>$D$17</f>
        <v>GIRDER 2</v>
      </c>
      <c r="F94" s="203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20"/>
      <c r="R94" s="37"/>
      <c r="S94" s="20"/>
    </row>
    <row r="95" spans="3:20" x14ac:dyDescent="0.2">
      <c r="C95" s="20" t="s">
        <v>42</v>
      </c>
      <c r="D95" s="20" t="s">
        <v>43</v>
      </c>
      <c r="E95" s="20" t="s">
        <v>44</v>
      </c>
      <c r="F95" s="20" t="s">
        <v>45</v>
      </c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20"/>
      <c r="R95" s="20"/>
      <c r="S95" s="20"/>
      <c r="T95" s="20"/>
    </row>
    <row r="96" spans="3:20" x14ac:dyDescent="0.2">
      <c r="G96" s="71"/>
      <c r="H96" s="71"/>
      <c r="I96" s="71"/>
      <c r="J96" s="71"/>
      <c r="K96" s="71"/>
      <c r="L96" s="71"/>
      <c r="M96" s="71"/>
      <c r="N96" s="71"/>
      <c r="O96" s="71"/>
      <c r="P96" s="71"/>
    </row>
    <row r="97" spans="3:20" x14ac:dyDescent="0.2">
      <c r="C97" s="204">
        <v>1</v>
      </c>
      <c r="D97" s="10" t="s">
        <v>64</v>
      </c>
      <c r="E97" s="38">
        <f>D55</f>
        <v>4719.9405917918739</v>
      </c>
      <c r="F97" s="39">
        <f>IF(E97&gt;$F$49, ($F$39+(E97-$F$38)*$I$38), IF(E97&lt;$F$46, $F$43+(E97-$F$42)*$I$42, IF(E97&gt;$F$49, $F$43+(E97-$F$42)*$I$43, ($F$47+($I$42+(0.5*$I$44*(E97-$F$46)))*(E97-$F$46)))))+D$19</f>
        <v>683.35471686088454</v>
      </c>
      <c r="G97" s="45"/>
      <c r="H97" s="46"/>
      <c r="I97" s="45"/>
      <c r="J97" s="46"/>
      <c r="K97" s="45"/>
      <c r="L97" s="46"/>
      <c r="M97" s="45"/>
      <c r="N97" s="46"/>
      <c r="O97" s="45"/>
      <c r="P97" s="46"/>
      <c r="Q97" s="38"/>
      <c r="R97" s="19"/>
      <c r="S97" s="38"/>
      <c r="T97" s="19"/>
    </row>
    <row r="98" spans="3:20" x14ac:dyDescent="0.2">
      <c r="C98" s="205"/>
      <c r="D98" s="10" t="s">
        <v>63</v>
      </c>
      <c r="E98" s="38">
        <f t="shared" ref="E98:E106" si="0">E97+$D$27/10</f>
        <v>4727.9905917918741</v>
      </c>
      <c r="F98" s="39">
        <f t="shared" ref="F98:F161" si="1">IF(E98&gt;$F$49, ($F$39+(E98-$F$38)*$I$38), IF(E98&lt;$F$46, $F$43+(E98-$F$42)*$I$42, IF(E98&gt;$F$49, $F$43+(E98-$F$42)*$I$43, ($F$47+($I$42+(0.5*$I$44*(E98-$F$46)))*(E98-$F$46)))))+D$19</f>
        <v>683.60866498046676</v>
      </c>
      <c r="G98" s="45"/>
      <c r="H98" s="46"/>
      <c r="I98" s="45"/>
      <c r="J98" s="46"/>
      <c r="K98" s="45"/>
      <c r="L98" s="46"/>
      <c r="M98" s="45"/>
      <c r="N98" s="46"/>
      <c r="O98" s="45"/>
      <c r="P98" s="46"/>
      <c r="Q98" s="38"/>
      <c r="R98" s="19"/>
      <c r="S98" s="38"/>
      <c r="T98" s="19"/>
    </row>
    <row r="99" spans="3:20" x14ac:dyDescent="0.2">
      <c r="C99" s="205"/>
      <c r="D99" s="10" t="s">
        <v>66</v>
      </c>
      <c r="E99" s="38">
        <f t="shared" si="0"/>
        <v>4736.0405917918742</v>
      </c>
      <c r="F99" s="39">
        <f t="shared" si="1"/>
        <v>683.85520708636682</v>
      </c>
      <c r="G99" s="45"/>
      <c r="H99" s="46"/>
      <c r="I99" s="45"/>
      <c r="J99" s="46"/>
      <c r="K99" s="45"/>
      <c r="L99" s="46"/>
      <c r="M99" s="45"/>
      <c r="N99" s="46"/>
      <c r="O99" s="45"/>
      <c r="P99" s="46"/>
      <c r="Q99" s="38"/>
      <c r="R99" s="19"/>
      <c r="S99" s="38"/>
      <c r="T99" s="19"/>
    </row>
    <row r="100" spans="3:20" x14ac:dyDescent="0.2">
      <c r="C100" s="205"/>
      <c r="D100" s="10" t="s">
        <v>67</v>
      </c>
      <c r="E100" s="38">
        <f t="shared" si="0"/>
        <v>4744.0905917918744</v>
      </c>
      <c r="F100" s="39">
        <f t="shared" si="1"/>
        <v>684.09434317858461</v>
      </c>
      <c r="G100" s="45"/>
      <c r="H100" s="46"/>
      <c r="I100" s="45"/>
      <c r="J100" s="46"/>
      <c r="K100" s="45"/>
      <c r="L100" s="46"/>
      <c r="M100" s="45"/>
      <c r="N100" s="46"/>
      <c r="O100" s="45"/>
      <c r="P100" s="46"/>
      <c r="Q100" s="38"/>
      <c r="R100" s="19"/>
      <c r="S100" s="38"/>
      <c r="T100" s="19"/>
    </row>
    <row r="101" spans="3:20" x14ac:dyDescent="0.2">
      <c r="C101" s="205"/>
      <c r="D101" s="10" t="s">
        <v>68</v>
      </c>
      <c r="E101" s="38">
        <f t="shared" si="0"/>
        <v>4752.1405917918746</v>
      </c>
      <c r="F101" s="39">
        <f t="shared" si="1"/>
        <v>684.32607325712024</v>
      </c>
      <c r="G101" s="45"/>
      <c r="H101" s="46"/>
      <c r="I101" s="45"/>
      <c r="J101" s="46"/>
      <c r="K101" s="45"/>
      <c r="L101" s="46"/>
      <c r="M101" s="45"/>
      <c r="N101" s="46"/>
      <c r="O101" s="45"/>
      <c r="P101" s="46"/>
      <c r="Q101" s="38"/>
      <c r="R101" s="19"/>
      <c r="S101" s="38"/>
      <c r="T101" s="19"/>
    </row>
    <row r="102" spans="3:20" x14ac:dyDescent="0.2">
      <c r="C102" s="205"/>
      <c r="D102" s="10" t="s">
        <v>69</v>
      </c>
      <c r="E102" s="38">
        <f t="shared" si="0"/>
        <v>4760.1905917918748</v>
      </c>
      <c r="F102" s="39">
        <f t="shared" si="1"/>
        <v>684.55039732197372</v>
      </c>
      <c r="G102" s="45"/>
      <c r="H102" s="46"/>
      <c r="I102" s="45"/>
      <c r="J102" s="46"/>
      <c r="K102" s="45"/>
      <c r="L102" s="46"/>
      <c r="M102" s="45"/>
      <c r="N102" s="46"/>
      <c r="O102" s="45"/>
      <c r="P102" s="46"/>
      <c r="Q102" s="38"/>
      <c r="R102" s="19"/>
      <c r="S102" s="38"/>
      <c r="T102" s="19"/>
    </row>
    <row r="103" spans="3:20" x14ac:dyDescent="0.2">
      <c r="C103" s="205"/>
      <c r="D103" s="10" t="s">
        <v>70</v>
      </c>
      <c r="E103" s="38">
        <f t="shared" si="0"/>
        <v>4768.240591791875</v>
      </c>
      <c r="F103" s="39">
        <f t="shared" si="1"/>
        <v>684.76731537314504</v>
      </c>
      <c r="G103" s="45"/>
      <c r="H103" s="46"/>
      <c r="I103" s="45"/>
      <c r="J103" s="46"/>
      <c r="K103" s="45"/>
      <c r="L103" s="46"/>
      <c r="M103" s="45"/>
      <c r="N103" s="46"/>
      <c r="O103" s="45"/>
      <c r="P103" s="46"/>
      <c r="Q103" s="38"/>
      <c r="R103" s="19"/>
      <c r="S103" s="38"/>
      <c r="T103" s="19"/>
    </row>
    <row r="104" spans="3:20" x14ac:dyDescent="0.2">
      <c r="C104" s="205"/>
      <c r="D104" s="10" t="s">
        <v>71</v>
      </c>
      <c r="E104" s="38">
        <f t="shared" si="0"/>
        <v>4776.2905917918752</v>
      </c>
      <c r="F104" s="39">
        <f t="shared" si="1"/>
        <v>684.97682741063409</v>
      </c>
      <c r="G104" s="45"/>
      <c r="H104" s="46"/>
      <c r="I104" s="45"/>
      <c r="J104" s="46"/>
      <c r="K104" s="45"/>
      <c r="L104" s="46"/>
      <c r="M104" s="45"/>
      <c r="N104" s="46"/>
      <c r="O104" s="45"/>
      <c r="P104" s="46"/>
      <c r="Q104" s="38"/>
      <c r="R104" s="19"/>
      <c r="S104" s="38"/>
      <c r="T104" s="19"/>
    </row>
    <row r="105" spans="3:20" x14ac:dyDescent="0.2">
      <c r="C105" s="205"/>
      <c r="D105" s="10" t="s">
        <v>72</v>
      </c>
      <c r="E105" s="38">
        <f t="shared" si="0"/>
        <v>4784.3405917918753</v>
      </c>
      <c r="F105" s="39">
        <f t="shared" si="1"/>
        <v>685.17893343444109</v>
      </c>
      <c r="G105" s="45"/>
      <c r="H105" s="46"/>
      <c r="I105" s="45"/>
      <c r="J105" s="46"/>
      <c r="K105" s="45"/>
      <c r="L105" s="46"/>
      <c r="M105" s="45"/>
      <c r="N105" s="46"/>
      <c r="O105" s="45"/>
      <c r="P105" s="46"/>
      <c r="Q105" s="38"/>
      <c r="R105" s="19"/>
      <c r="S105" s="38"/>
      <c r="T105" s="19"/>
    </row>
    <row r="106" spans="3:20" x14ac:dyDescent="0.2">
      <c r="C106" s="205"/>
      <c r="D106" s="49" t="s">
        <v>65</v>
      </c>
      <c r="E106" s="38">
        <f t="shared" si="0"/>
        <v>4792.3905917918755</v>
      </c>
      <c r="F106" s="39">
        <f t="shared" si="1"/>
        <v>685.37363344456583</v>
      </c>
      <c r="G106" s="45"/>
      <c r="H106" s="46"/>
      <c r="I106" s="45"/>
      <c r="J106" s="46"/>
      <c r="K106" s="45"/>
      <c r="L106" s="46"/>
      <c r="M106" s="45"/>
      <c r="N106" s="46"/>
      <c r="O106" s="45"/>
      <c r="P106" s="46"/>
      <c r="Q106" s="38"/>
      <c r="R106" s="19"/>
      <c r="S106" s="38"/>
      <c r="T106" s="19"/>
    </row>
    <row r="107" spans="3:20" x14ac:dyDescent="0.2">
      <c r="C107" s="20"/>
      <c r="D107" s="44"/>
      <c r="E107" s="203" t="str">
        <f>$D$17</f>
        <v>GIRDER 2</v>
      </c>
      <c r="F107" s="203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38"/>
      <c r="R107" s="19"/>
      <c r="S107" s="38"/>
      <c r="T107" s="19"/>
    </row>
    <row r="108" spans="3:20" x14ac:dyDescent="0.2">
      <c r="C108" s="204">
        <v>2</v>
      </c>
      <c r="D108" s="10" t="s">
        <v>64</v>
      </c>
      <c r="E108" s="38">
        <f>D60</f>
        <v>4800.4405917918739</v>
      </c>
      <c r="F108" s="39">
        <f t="shared" si="1"/>
        <v>685.56092744100829</v>
      </c>
      <c r="G108" s="45"/>
      <c r="H108" s="46"/>
      <c r="I108" s="45"/>
      <c r="J108" s="46"/>
      <c r="K108" s="45"/>
      <c r="L108" s="46"/>
      <c r="M108" s="45"/>
      <c r="N108" s="46"/>
      <c r="O108" s="45"/>
      <c r="P108" s="46"/>
      <c r="Q108" s="38"/>
      <c r="R108" s="19"/>
      <c r="S108" s="38"/>
      <c r="T108" s="19"/>
    </row>
    <row r="109" spans="3:20" x14ac:dyDescent="0.2">
      <c r="C109" s="205"/>
      <c r="D109" s="10" t="s">
        <v>63</v>
      </c>
      <c r="E109" s="38">
        <f>E108+$E$27/10</f>
        <v>4810.5405917918742</v>
      </c>
      <c r="F109" s="39">
        <f t="shared" si="1"/>
        <v>685.7854422619132</v>
      </c>
      <c r="G109" s="45"/>
      <c r="H109" s="46"/>
      <c r="I109" s="45"/>
      <c r="J109" s="46"/>
      <c r="K109" s="45"/>
      <c r="L109" s="46"/>
      <c r="M109" s="45"/>
      <c r="N109" s="46"/>
      <c r="O109" s="45"/>
      <c r="P109" s="46"/>
      <c r="Q109" s="38"/>
      <c r="R109" s="19"/>
      <c r="S109" s="38"/>
      <c r="T109" s="19"/>
    </row>
    <row r="110" spans="3:20" x14ac:dyDescent="0.2">
      <c r="C110" s="205"/>
      <c r="D110" s="10" t="s">
        <v>66</v>
      </c>
      <c r="E110" s="38">
        <f>E109+$E$27/10</f>
        <v>4820.6405917918746</v>
      </c>
      <c r="F110" s="39">
        <f t="shared" si="1"/>
        <v>685.99829877556579</v>
      </c>
      <c r="G110" s="45"/>
      <c r="H110" s="46"/>
      <c r="I110" s="45"/>
      <c r="J110" s="46"/>
      <c r="K110" s="45"/>
      <c r="L110" s="46"/>
      <c r="M110" s="45"/>
      <c r="N110" s="46"/>
      <c r="O110" s="45"/>
      <c r="P110" s="46"/>
      <c r="Q110" s="38"/>
      <c r="R110" s="19"/>
      <c r="S110" s="38"/>
      <c r="T110" s="19"/>
    </row>
    <row r="111" spans="3:20" x14ac:dyDescent="0.2">
      <c r="C111" s="205"/>
      <c r="D111" s="43" t="s">
        <v>73</v>
      </c>
      <c r="E111" s="40">
        <f>E108+24</f>
        <v>4824.4405917918739</v>
      </c>
      <c r="F111" s="72">
        <f t="shared" si="1"/>
        <v>686.07536511317437</v>
      </c>
      <c r="G111" s="45"/>
      <c r="H111" s="46"/>
      <c r="I111" s="45"/>
      <c r="J111" s="46"/>
      <c r="K111" s="45"/>
      <c r="L111" s="46"/>
      <c r="M111" s="45"/>
      <c r="N111" s="46"/>
      <c r="O111" s="45"/>
      <c r="P111" s="46"/>
      <c r="Q111" s="38"/>
      <c r="R111" s="19"/>
      <c r="S111" s="38"/>
      <c r="T111" s="19"/>
    </row>
    <row r="112" spans="3:20" x14ac:dyDescent="0.2">
      <c r="C112" s="205"/>
      <c r="D112" s="10" t="s">
        <v>67</v>
      </c>
      <c r="E112" s="38">
        <f>E110+$E$27/10</f>
        <v>4830.740591791875</v>
      </c>
      <c r="F112" s="39">
        <f t="shared" si="1"/>
        <v>686.19949698196604</v>
      </c>
      <c r="G112" s="45"/>
      <c r="H112" s="46"/>
      <c r="I112" s="45"/>
      <c r="J112" s="46"/>
      <c r="K112" s="45"/>
      <c r="L112" s="46"/>
      <c r="M112" s="45"/>
      <c r="N112" s="46"/>
      <c r="O112" s="45"/>
      <c r="P112" s="46"/>
      <c r="Q112" s="38"/>
      <c r="R112" s="19"/>
      <c r="S112" s="38"/>
      <c r="T112" s="19"/>
    </row>
    <row r="113" spans="3:56" x14ac:dyDescent="0.2">
      <c r="C113" s="205"/>
      <c r="D113" s="10" t="s">
        <v>68</v>
      </c>
      <c r="E113" s="38">
        <f t="shared" ref="E113:E118" si="2">E112+$E$27/10</f>
        <v>4840.8405917918753</v>
      </c>
      <c r="F113" s="39">
        <f t="shared" si="1"/>
        <v>686.38903688111384</v>
      </c>
      <c r="G113" s="45"/>
      <c r="H113" s="46"/>
      <c r="I113" s="45"/>
      <c r="J113" s="46"/>
      <c r="K113" s="45"/>
      <c r="L113" s="46"/>
      <c r="M113" s="45"/>
      <c r="N113" s="46"/>
      <c r="O113" s="45"/>
      <c r="P113" s="46"/>
      <c r="Q113" s="38"/>
      <c r="R113" s="19"/>
      <c r="S113" s="38"/>
      <c r="T113" s="19"/>
    </row>
    <row r="114" spans="3:56" x14ac:dyDescent="0.2">
      <c r="C114" s="205"/>
      <c r="D114" s="10" t="s">
        <v>69</v>
      </c>
      <c r="E114" s="38">
        <f t="shared" si="2"/>
        <v>4850.9405917918757</v>
      </c>
      <c r="F114" s="39">
        <f t="shared" si="1"/>
        <v>686.56691847300942</v>
      </c>
      <c r="G114" s="45"/>
      <c r="H114" s="46"/>
      <c r="I114" s="45"/>
      <c r="J114" s="46"/>
      <c r="K114" s="45"/>
      <c r="L114" s="46"/>
      <c r="M114" s="45"/>
      <c r="N114" s="46"/>
      <c r="O114" s="45"/>
      <c r="P114" s="46"/>
      <c r="Q114" s="38"/>
      <c r="R114" s="19"/>
      <c r="S114" s="38"/>
      <c r="T114" s="19"/>
    </row>
    <row r="115" spans="3:56" x14ac:dyDescent="0.2">
      <c r="C115" s="205"/>
      <c r="D115" s="10" t="s">
        <v>70</v>
      </c>
      <c r="E115" s="38">
        <f t="shared" si="2"/>
        <v>4861.0405917918761</v>
      </c>
      <c r="F115" s="39">
        <f t="shared" si="1"/>
        <v>686.73314175765267</v>
      </c>
      <c r="G115" s="45"/>
      <c r="H115" s="46"/>
      <c r="I115" s="45"/>
      <c r="J115" s="46"/>
      <c r="K115" s="45"/>
      <c r="L115" s="46"/>
      <c r="M115" s="45"/>
      <c r="N115" s="46"/>
      <c r="O115" s="45"/>
      <c r="P115" s="46"/>
      <c r="Q115" s="38"/>
      <c r="R115" s="19"/>
      <c r="S115" s="38"/>
      <c r="T115" s="19"/>
    </row>
    <row r="116" spans="3:56" x14ac:dyDescent="0.2">
      <c r="C116" s="205"/>
      <c r="D116" s="10" t="s">
        <v>71</v>
      </c>
      <c r="E116" s="38">
        <f t="shared" si="2"/>
        <v>4871.1405917918764</v>
      </c>
      <c r="F116" s="39">
        <f t="shared" si="1"/>
        <v>686.88770673504359</v>
      </c>
      <c r="G116" s="45"/>
      <c r="H116" s="46"/>
      <c r="I116" s="45"/>
      <c r="J116" s="46"/>
      <c r="K116" s="45"/>
      <c r="L116" s="46"/>
      <c r="M116" s="45"/>
      <c r="N116" s="46"/>
      <c r="O116" s="45"/>
      <c r="P116" s="46"/>
      <c r="Q116" s="38"/>
      <c r="R116" s="19"/>
      <c r="S116" s="38"/>
      <c r="T116" s="19"/>
    </row>
    <row r="117" spans="3:56" x14ac:dyDescent="0.2">
      <c r="C117" s="205"/>
      <c r="D117" s="49" t="s">
        <v>72</v>
      </c>
      <c r="E117" s="38">
        <f t="shared" si="2"/>
        <v>4881.2405917918768</v>
      </c>
      <c r="F117" s="39">
        <f t="shared" si="1"/>
        <v>687.03061340518207</v>
      </c>
      <c r="G117" s="45"/>
      <c r="H117" s="46"/>
      <c r="I117" s="45"/>
      <c r="J117" s="46"/>
      <c r="K117" s="45"/>
      <c r="L117" s="46"/>
      <c r="M117" s="45"/>
      <c r="N117" s="46"/>
      <c r="O117" s="45"/>
      <c r="P117" s="46"/>
    </row>
    <row r="118" spans="3:56" x14ac:dyDescent="0.2">
      <c r="C118" s="205"/>
      <c r="D118" s="49" t="s">
        <v>65</v>
      </c>
      <c r="E118" s="38">
        <f t="shared" si="2"/>
        <v>4891.3405917918772</v>
      </c>
      <c r="F118" s="39">
        <f t="shared" si="1"/>
        <v>687.16186176806832</v>
      </c>
      <c r="G118" s="45"/>
      <c r="H118" s="46"/>
      <c r="I118" s="45"/>
      <c r="J118" s="46"/>
      <c r="K118" s="45"/>
      <c r="L118" s="46"/>
      <c r="M118" s="45"/>
      <c r="N118" s="46"/>
      <c r="O118" s="45"/>
      <c r="P118" s="46"/>
    </row>
    <row r="119" spans="3:56" x14ac:dyDescent="0.2">
      <c r="C119" s="20"/>
      <c r="D119" s="44"/>
      <c r="E119" s="203" t="str">
        <f>$D$17</f>
        <v>GIRDER 2</v>
      </c>
      <c r="F119" s="203"/>
      <c r="G119" s="70"/>
      <c r="H119" s="70"/>
      <c r="I119" s="70"/>
      <c r="J119" s="70"/>
      <c r="K119" s="70"/>
      <c r="L119" s="70"/>
      <c r="M119" s="70"/>
      <c r="N119" s="70"/>
      <c r="O119" s="70"/>
      <c r="P119" s="70"/>
    </row>
    <row r="120" spans="3:56" x14ac:dyDescent="0.2">
      <c r="C120" s="204">
        <v>3</v>
      </c>
      <c r="D120" s="10" t="s">
        <v>64</v>
      </c>
      <c r="E120" s="38">
        <f>D65</f>
        <v>4901.4405917918739</v>
      </c>
      <c r="F120" s="39">
        <f t="shared" si="1"/>
        <v>687.28145182370213</v>
      </c>
      <c r="G120" s="45"/>
      <c r="H120" s="46"/>
      <c r="I120" s="45"/>
      <c r="J120" s="46"/>
      <c r="K120" s="45"/>
      <c r="L120" s="46"/>
      <c r="M120" s="45"/>
      <c r="N120" s="46"/>
      <c r="O120" s="45"/>
      <c r="P120" s="46"/>
    </row>
    <row r="121" spans="3:56" x14ac:dyDescent="0.2">
      <c r="C121" s="205"/>
      <c r="D121" s="10" t="s">
        <v>63</v>
      </c>
      <c r="E121" s="38">
        <f>E120+$F$27/10</f>
        <v>4912.5405917918742</v>
      </c>
      <c r="F121" s="39">
        <f t="shared" si="1"/>
        <v>687.39943559691858</v>
      </c>
      <c r="G121" s="45"/>
      <c r="H121" s="46"/>
      <c r="I121" s="45"/>
      <c r="J121" s="46"/>
      <c r="K121" s="45"/>
      <c r="L121" s="46"/>
      <c r="M121" s="45"/>
      <c r="N121" s="46"/>
      <c r="O121" s="45"/>
      <c r="P121" s="46"/>
    </row>
    <row r="122" spans="3:56" x14ac:dyDescent="0.2">
      <c r="C122" s="205"/>
      <c r="D122" s="10" t="s">
        <v>66</v>
      </c>
      <c r="E122" s="38">
        <f>E121+$F$27/10</f>
        <v>4923.6405917918746</v>
      </c>
      <c r="F122" s="39">
        <f t="shared" si="1"/>
        <v>687.50333820126377</v>
      </c>
      <c r="G122" s="45"/>
      <c r="K122" s="121" t="s">
        <v>36</v>
      </c>
      <c r="R122" s="121" t="s">
        <v>37</v>
      </c>
      <c r="Y122" s="121" t="s">
        <v>38</v>
      </c>
      <c r="AF122" s="121" t="s">
        <v>41</v>
      </c>
      <c r="AM122" s="121" t="s">
        <v>81</v>
      </c>
      <c r="AT122" s="121" t="s">
        <v>82</v>
      </c>
    </row>
    <row r="123" spans="3:56" x14ac:dyDescent="0.2">
      <c r="C123" s="205"/>
      <c r="D123" s="43" t="s">
        <v>74</v>
      </c>
      <c r="E123" s="40">
        <f>E120+25</f>
        <v>4926.4405917918739</v>
      </c>
      <c r="F123" s="72">
        <f t="shared" si="1"/>
        <v>687.52732386311595</v>
      </c>
      <c r="G123" s="45"/>
    </row>
    <row r="124" spans="3:56" x14ac:dyDescent="0.2">
      <c r="C124" s="205"/>
      <c r="D124" s="10" t="s">
        <v>67</v>
      </c>
      <c r="E124" s="38">
        <f>E122+$F$27/10</f>
        <v>4934.740591791875</v>
      </c>
      <c r="F124" s="39">
        <f t="shared" si="1"/>
        <v>687.5931596367376</v>
      </c>
      <c r="G124" s="45"/>
      <c r="H124" s="126" t="s">
        <v>126</v>
      </c>
      <c r="I124" s="126" t="s">
        <v>66</v>
      </c>
      <c r="J124" s="126" t="s">
        <v>68</v>
      </c>
      <c r="K124" s="126" t="s">
        <v>70</v>
      </c>
      <c r="L124" s="126" t="s">
        <v>72</v>
      </c>
      <c r="M124" s="127" t="s">
        <v>120</v>
      </c>
      <c r="N124" s="127"/>
      <c r="O124" s="126" t="s">
        <v>66</v>
      </c>
      <c r="P124" s="122" t="s">
        <v>73</v>
      </c>
      <c r="Q124" s="126" t="s">
        <v>68</v>
      </c>
      <c r="R124" s="126" t="s">
        <v>70</v>
      </c>
      <c r="S124" s="126" t="s">
        <v>72</v>
      </c>
      <c r="T124" s="127" t="s">
        <v>121</v>
      </c>
      <c r="U124" s="127"/>
      <c r="V124" s="126" t="s">
        <v>66</v>
      </c>
      <c r="W124" s="122" t="s">
        <v>74</v>
      </c>
      <c r="X124" s="126" t="s">
        <v>68</v>
      </c>
      <c r="Y124" s="126" t="s">
        <v>70</v>
      </c>
      <c r="Z124" s="126" t="s">
        <v>72</v>
      </c>
      <c r="AA124" s="206" t="s">
        <v>122</v>
      </c>
      <c r="AB124" s="206"/>
      <c r="AC124" s="126" t="s">
        <v>66</v>
      </c>
      <c r="AD124" s="122" t="s">
        <v>90</v>
      </c>
      <c r="AE124" s="126" t="s">
        <v>68</v>
      </c>
      <c r="AF124" s="126" t="s">
        <v>70</v>
      </c>
      <c r="AG124" s="126" t="s">
        <v>72</v>
      </c>
      <c r="AH124" s="206" t="s">
        <v>123</v>
      </c>
      <c r="AI124" s="206"/>
      <c r="AJ124" s="126" t="s">
        <v>66</v>
      </c>
      <c r="AK124" s="122" t="s">
        <v>77</v>
      </c>
      <c r="AL124" s="126" t="s">
        <v>68</v>
      </c>
      <c r="AM124" s="126" t="s">
        <v>70</v>
      </c>
      <c r="AN124" s="122" t="s">
        <v>91</v>
      </c>
      <c r="AO124" s="126" t="s">
        <v>72</v>
      </c>
      <c r="AP124" s="206" t="s">
        <v>124</v>
      </c>
      <c r="AQ124" s="206"/>
      <c r="AR124" s="126" t="s">
        <v>66</v>
      </c>
      <c r="AS124" s="126" t="s">
        <v>68</v>
      </c>
      <c r="AT124" s="126" t="s">
        <v>70</v>
      </c>
      <c r="AU124" s="126" t="s">
        <v>72</v>
      </c>
      <c r="AV124" s="122" t="s">
        <v>92</v>
      </c>
      <c r="AW124" s="206" t="s">
        <v>127</v>
      </c>
      <c r="AX124" s="206"/>
      <c r="AY124" s="126" t="s">
        <v>66</v>
      </c>
      <c r="AZ124" s="126" t="s">
        <v>68</v>
      </c>
      <c r="BA124" s="126" t="s">
        <v>70</v>
      </c>
      <c r="BB124" s="126" t="s">
        <v>72</v>
      </c>
      <c r="BC124" s="206" t="s">
        <v>125</v>
      </c>
      <c r="BD124" s="206"/>
    </row>
    <row r="125" spans="3:56" x14ac:dyDescent="0.2">
      <c r="C125" s="205"/>
      <c r="D125" s="10" t="s">
        <v>68</v>
      </c>
      <c r="E125" s="38">
        <f t="shared" ref="E125:E130" si="3">E124+$F$27/10</f>
        <v>4945.8405917918753</v>
      </c>
      <c r="F125" s="39">
        <f t="shared" si="1"/>
        <v>687.66889990334016</v>
      </c>
      <c r="G125" s="45"/>
      <c r="H125" s="125">
        <f>D55</f>
        <v>4719.9405917918739</v>
      </c>
      <c r="I125" s="125">
        <f>E98+$D$27/10</f>
        <v>4736.0405917918742</v>
      </c>
      <c r="J125" s="125">
        <f>E100+$D$27/10</f>
        <v>4752.1405917918746</v>
      </c>
      <c r="K125" s="125">
        <f>E102+$D$27/10</f>
        <v>4768.240591791875</v>
      </c>
      <c r="L125" s="125">
        <f>E104+$D$27/10</f>
        <v>4784.3405917918753</v>
      </c>
      <c r="M125" s="125">
        <f>D60</f>
        <v>4800.4405917918739</v>
      </c>
      <c r="O125" s="125">
        <f>E109+$E$27/10</f>
        <v>4820.6405917918746</v>
      </c>
      <c r="P125" s="40">
        <f>M125+24</f>
        <v>4824.4405917918739</v>
      </c>
      <c r="Q125" s="125">
        <f>E112+$E$27/10</f>
        <v>4840.8405917918753</v>
      </c>
      <c r="R125" s="125">
        <f>E114+$E$27/10</f>
        <v>4861.0405917918761</v>
      </c>
      <c r="S125" s="125">
        <f>E116+$E$27/10</f>
        <v>4881.2405917918768</v>
      </c>
      <c r="T125" s="125">
        <f>D65</f>
        <v>4901.4405917918739</v>
      </c>
      <c r="V125" s="125">
        <f>E121+$F$27/10</f>
        <v>4923.6405917918746</v>
      </c>
      <c r="W125" s="40">
        <f>T125+25</f>
        <v>4926.4405917918739</v>
      </c>
      <c r="X125" s="125">
        <f>E124+$F$27/10</f>
        <v>4945.8405917918753</v>
      </c>
      <c r="Y125" s="125">
        <f>E126+$F$27/10</f>
        <v>4968.0405917918761</v>
      </c>
      <c r="Z125" s="125">
        <f>E128+$F$27/10</f>
        <v>4990.2405917918768</v>
      </c>
      <c r="AA125" s="125">
        <f>D70</f>
        <v>5012.4405917918739</v>
      </c>
      <c r="AC125" s="125">
        <f>E133+$G$27/10</f>
        <v>5034.6405917918746</v>
      </c>
      <c r="AD125" s="40">
        <f>AA125+28</f>
        <v>5040.4405917918739</v>
      </c>
      <c r="AE125" s="125">
        <f>E136+$G$27/10</f>
        <v>5056.8405917918753</v>
      </c>
      <c r="AF125" s="125">
        <f>E138+$G$27/10</f>
        <v>5079.0405917918761</v>
      </c>
      <c r="AG125" s="125">
        <f>E140+$G$27/10</f>
        <v>5101.2405917918768</v>
      </c>
      <c r="AH125" s="125">
        <f>D75</f>
        <v>5123.4405917918739</v>
      </c>
      <c r="AJ125" s="125">
        <f>E145+$H$27/10</f>
        <v>5145.001008458541</v>
      </c>
      <c r="AK125" s="40">
        <f>AH125+27</f>
        <v>5150.4405917918739</v>
      </c>
      <c r="AL125" s="125">
        <f>E148+$H$27/10</f>
        <v>5166.5614251252082</v>
      </c>
      <c r="AM125" s="125">
        <f>E150+$H$27/10</f>
        <v>5188.1218417918753</v>
      </c>
      <c r="AN125" s="40">
        <f>AP125-26.5</f>
        <v>5204.74162382547</v>
      </c>
      <c r="AO125" s="125">
        <f>E152+$H$27/10</f>
        <v>5209.6822584585425</v>
      </c>
      <c r="AP125" s="125">
        <f>D80</f>
        <v>5231.24162382547</v>
      </c>
      <c r="AR125" s="125">
        <f>E158+$I$27/10</f>
        <v>5251.6416238254697</v>
      </c>
      <c r="AS125" s="125">
        <f>E160+$I$27/10</f>
        <v>5272.0416238254693</v>
      </c>
      <c r="AT125" s="125">
        <f>E162+$I$27/10</f>
        <v>5292.4416238254689</v>
      </c>
      <c r="AU125" s="125">
        <f>E164+$I$27/10</f>
        <v>5312.8416238254686</v>
      </c>
      <c r="AV125" s="40">
        <f>AW125-20</f>
        <v>5313.24162382547</v>
      </c>
      <c r="AW125" s="125">
        <f>D85</f>
        <v>5333.24162382547</v>
      </c>
      <c r="AY125" s="125">
        <f>E170+$J$27/10</f>
        <v>5346.5416238254693</v>
      </c>
      <c r="AZ125" s="125">
        <f>E172+$J$27/10</f>
        <v>5359.8416238254686</v>
      </c>
      <c r="BA125" s="125">
        <f>E174+$J$27/10</f>
        <v>5373.1416238254678</v>
      </c>
      <c r="BB125" s="125">
        <f>E176+$J$27/10</f>
        <v>5386.4416238254671</v>
      </c>
      <c r="BC125" s="125">
        <f>E178+$J$27/10</f>
        <v>5399.7416238254664</v>
      </c>
    </row>
    <row r="126" spans="3:56" x14ac:dyDescent="0.2">
      <c r="C126" s="205"/>
      <c r="D126" s="10" t="s">
        <v>69</v>
      </c>
      <c r="E126" s="38">
        <f t="shared" si="3"/>
        <v>4956.9405917918757</v>
      </c>
      <c r="F126" s="39">
        <f t="shared" si="1"/>
        <v>687.73055900107136</v>
      </c>
      <c r="G126" s="45"/>
    </row>
    <row r="127" spans="3:56" x14ac:dyDescent="0.2">
      <c r="C127" s="205"/>
      <c r="D127" s="10" t="s">
        <v>70</v>
      </c>
      <c r="E127" s="38">
        <f t="shared" si="3"/>
        <v>4968.0405917918761</v>
      </c>
      <c r="F127" s="39">
        <f t="shared" si="1"/>
        <v>687.77813692993141</v>
      </c>
      <c r="G127" s="45"/>
      <c r="H127" s="46"/>
      <c r="I127" s="45"/>
      <c r="J127" s="46"/>
      <c r="K127" s="45"/>
      <c r="L127" s="46"/>
      <c r="M127" s="45"/>
      <c r="N127" s="46"/>
      <c r="O127" s="45"/>
      <c r="P127" s="46"/>
    </row>
    <row r="128" spans="3:56" x14ac:dyDescent="0.2">
      <c r="C128" s="205"/>
      <c r="D128" s="10" t="s">
        <v>71</v>
      </c>
      <c r="E128" s="38">
        <f t="shared" si="3"/>
        <v>4979.1405917918764</v>
      </c>
      <c r="F128" s="39">
        <f t="shared" si="1"/>
        <v>687.81163368992009</v>
      </c>
      <c r="G128" s="45"/>
      <c r="H128" s="46"/>
      <c r="I128" s="45"/>
      <c r="J128" s="46"/>
      <c r="K128" s="45"/>
      <c r="L128" s="46"/>
      <c r="M128" s="45"/>
      <c r="N128" s="46"/>
      <c r="O128" s="45"/>
      <c r="P128" s="46"/>
    </row>
    <row r="129" spans="3:55" x14ac:dyDescent="0.2">
      <c r="C129" s="205"/>
      <c r="D129" s="10" t="s">
        <v>72</v>
      </c>
      <c r="E129" s="38">
        <f t="shared" si="3"/>
        <v>4990.2405917918768</v>
      </c>
      <c r="F129" s="39">
        <f t="shared" si="1"/>
        <v>687.83104928103751</v>
      </c>
      <c r="G129" s="45"/>
      <c r="H129" s="46"/>
      <c r="I129" s="45"/>
      <c r="J129" s="46"/>
      <c r="K129" s="45"/>
      <c r="L129" s="46"/>
      <c r="M129" s="45"/>
      <c r="N129" s="46"/>
      <c r="O129" s="45"/>
      <c r="P129" s="46"/>
    </row>
    <row r="130" spans="3:55" x14ac:dyDescent="0.2">
      <c r="C130" s="205"/>
      <c r="D130" s="49" t="s">
        <v>65</v>
      </c>
      <c r="E130" s="38">
        <f t="shared" si="3"/>
        <v>5001.3405917918772</v>
      </c>
      <c r="F130" s="39">
        <f t="shared" si="1"/>
        <v>687.83638370328367</v>
      </c>
      <c r="G130" s="45"/>
      <c r="H130" s="124">
        <f>IF(H125&gt;$F$49, ($F$39+(H125-$F$38)*$I$38), IF(H125&lt;$F$46, $F$43+(H125-$F$42)*$I$42, IF(H125&gt;$F$49, $F$43+(H125-$F$42)*$I$43, ($F$47+($I$42+(0.5*$I$44*(H125-$F$46)))*(H125-$F$46)))))+D$19</f>
        <v>683.35471686088454</v>
      </c>
      <c r="I130" s="124">
        <f>IF(I125&gt;$F$49, ($F$39+(I125-$F$38)*$I$38), IF(I125&lt;$F$46, $F$43+(I125-$F$42)*$I$42, IF(I125&gt;$F$49, $F$43+(I125-$F$42)*$I$43, ($F$47+($I$42+(0.5*$I$44*(I125-$F$46)))*(I125-$F$46)))))+D$19</f>
        <v>683.85520708636682</v>
      </c>
      <c r="J130" s="124">
        <f>IF(J125&gt;$F$49, ($F$39+(J125-$F$38)*$I$38), IF(J125&lt;$F$46, $F$43+(J125-$F$42)*$I$42, IF(J125&gt;$F$49, $F$43+(J125-$F$42)*$I$43, ($F$47+($I$42+(0.5*$I$44*(J125-$F$46)))*(J125-$F$46)))))+D$19</f>
        <v>684.32607325712024</v>
      </c>
      <c r="K130" s="124">
        <f>IF(K125&gt;$F$49, ($F$39+(K125-$F$38)*$I$38), IF(K125&lt;$F$46, $F$43+(K125-$F$42)*$I$42, IF(K125&gt;$F$49, $F$43+(K125-$F$42)*$I$43, ($F$47+($I$42+(0.5*$I$44*(K125-$F$46)))*(K125-$F$46)))))+D$19</f>
        <v>684.76731537314504</v>
      </c>
      <c r="L130" s="124">
        <f>IF(L125&gt;$F$49, ($F$39+(L125-$F$38)*$I$38), IF(L125&lt;$F$46, $F$43+(L125-$F$42)*$I$42, IF(L125&gt;$F$49, $F$43+(L125-$F$42)*$I$43, ($F$47+($I$42+(0.5*$I$44*(L125-$F$46)))*(L125-$F$46)))))+D$19</f>
        <v>685.17893343444109</v>
      </c>
      <c r="M130" s="124">
        <f>IF(M125&gt;$F$49, ($F$39+(M125-$F$38)*$I$38), IF(M125&lt;$F$46, $F$43+(M125-$F$42)*$I$42, IF(M125&gt;$F$49, $F$43+(M125-$F$42)*$I$43, ($F$47+($I$42+(0.5*$I$44*(M125-$F$46)))*(M125-$F$46)))))+D$19</f>
        <v>685.56092744100829</v>
      </c>
      <c r="O130" s="124">
        <f>IF(O125&gt;$F$49, ($F$39+(O125-$F$38)*$I$38), IF(O125&lt;$F$46, $F$43+(O125-$F$42)*$I$42, IF(O125&gt;$F$49, $F$43+(O125-$F$42)*$I$43, ($F$47+($I$42+(0.5*$I$44*(O125-$F$46)))*(O125-$F$46)))))+D$19</f>
        <v>685.99829877556579</v>
      </c>
      <c r="P130" s="72">
        <f>IF(P125&gt;$F$49, ($F$39+(P125-$F$38)*$I$38), IF(P125&lt;$F$46, $F$43+(P125-$F$42)*$I$42, IF(P125&gt;$F$49, $F$43+(P125-$F$42)*$I$43, ($F$47+($I$42+(0.5*$I$44*(P125-$F$46)))*(P125-$F$46)))))+D$19</f>
        <v>686.07536511317437</v>
      </c>
      <c r="Q130" s="124">
        <f>IF(Q125&gt;$F$49, ($F$39+(Q125-$F$38)*$I$38), IF(Q125&lt;$F$46, $F$43+(Q125-$F$42)*$I$42, IF(Q125&gt;$F$49, $F$43+(Q125-$F$42)*$I$43, ($F$47+($I$42+(0.5*$I$44*(Q125-$F$46)))*(Q125-$F$46)))))+D$19</f>
        <v>686.38903688111384</v>
      </c>
      <c r="R130" s="124">
        <f>IF(R125&gt;$F$49, ($F$39+(R125-$F$38)*$I$38), IF(R125&lt;$F$46, $F$43+(R125-$F$42)*$I$42, IF(R125&gt;$F$49, $F$43+(R125-$F$42)*$I$43, ($F$47+($I$42+(0.5*$I$44*(R125-$F$46)))*(R125-$F$46)))))+D$19</f>
        <v>686.73314175765267</v>
      </c>
      <c r="S130" s="124">
        <f>IF(S125&gt;$F$49, ($F$39+(S125-$F$38)*$I$38), IF(S125&lt;$F$46, $F$43+(S125-$F$42)*$I$42, IF(S125&gt;$F$49, $F$43+(S125-$F$42)*$I$43, ($F$47+($I$42+(0.5*$I$44*(S125-$F$46)))*(S125-$F$46)))))+D$19</f>
        <v>687.03061340518207</v>
      </c>
      <c r="T130" s="124">
        <f>IF(T125&gt;$F$49, ($F$39+(T125-$F$38)*$I$38), IF(T125&lt;$F$46, $F$43+(T125-$F$42)*$I$42, IF(T125&gt;$F$49, $F$43+(T125-$F$42)*$I$43, ($F$47+($I$42+(0.5*$I$44*(T125-$F$46)))*(T125-$F$46)))))+D$19</f>
        <v>687.28145182370213</v>
      </c>
      <c r="V130" s="124">
        <f>IF(V125&gt;$F$49, ($F$39+(V125-$F$38)*$I$38), IF(V125&lt;$F$46, $F$43+(V125-$F$42)*$I$42, IF(V125&gt;$F$49, $F$43+(V125-$F$42)*$I$43, ($F$47+($I$42+(0.5*$I$44*(V125-$F$46)))*(V125-$F$46)))))+D$19</f>
        <v>687.50333820126377</v>
      </c>
      <c r="W130" s="72">
        <f>IF(W125&gt;$F$49, ($F$39+(W125-$F$38)*$I$38), IF(W125&lt;$F$46, $F$43+(W125-$F$42)*$I$42, IF(W125&gt;$F$49, $F$43+(W125-$F$42)*$I$43, ($F$47+($I$42+(0.5*$I$44*(W125-$F$46)))*(W125-$F$46)))))+D$19</f>
        <v>687.52732386311595</v>
      </c>
      <c r="X130" s="124">
        <f>IF(X125&gt;$F$49, ($F$39+(X125-$F$38)*$I$38), IF(X125&lt;$F$46, $F$43+(X125-$F$42)*$I$42, IF(X125&gt;$F$49, $F$43+(X125-$F$42)*$I$43, ($F$47+($I$42+(0.5*$I$44*(X125-$F$46)))*(X125-$F$46)))))+D$19</f>
        <v>687.66889990334016</v>
      </c>
      <c r="Y130" s="124">
        <f>IF(Y125&gt;$F$49, ($F$39+(Y125-$F$38)*$I$38), IF(Y125&lt;$F$46, $F$43+(Y125-$F$42)*$I$42, IF(Y125&gt;$F$49, $F$43+(Y125-$F$42)*$I$43, ($F$47+($I$42+(0.5*$I$44*(Y125-$F$46)))*(Y125-$F$46)))))+D$19</f>
        <v>687.77813692993141</v>
      </c>
      <c r="Z130" s="124">
        <f>IF(Z125&gt;$F$49, ($F$39+(Z125-$F$38)*$I$38), IF(Z125&lt;$F$46, $F$43+(Z125-$F$42)*$I$42, IF(Z125&gt;$F$49, $F$43+(Z125-$F$42)*$I$43, ($F$47+($I$42+(0.5*$I$44*(Z125-$F$46)))*(Z125-$F$46)))))+D$19</f>
        <v>687.83104928103751</v>
      </c>
      <c r="AA130" s="124">
        <f>IF(AA125&gt;$F$49, ($F$39+(AA125-$F$38)*$I$38), IF(AA125&lt;$F$46, $F$43+(AA125-$F$42)*$I$42, IF(AA125&gt;$F$49, $F$43+(AA125-$F$42)*$I$43, ($F$47+($I$42+(0.5*$I$44*(AA125-$F$46)))*(AA125-$F$46)))))+D$19</f>
        <v>687.82763695665847</v>
      </c>
      <c r="AC130" s="124">
        <f>IF(AC125&gt;$F$49, ($F$39+(AC125-$F$38)*$I$38), IF(AC125&lt;$F$46, $F$43+(AC125-$F$42)*$I$42, IF(AC125&gt;$F$49, $F$43+(AC125-$F$42)*$I$43, ($F$47+($I$42+(0.5*$I$44*(AC125-$F$46)))*(AC125-$F$46)))))+D$19</f>
        <v>687.76789995679439</v>
      </c>
      <c r="AD130" s="72">
        <f>IF(AD125&gt;$F$49, ($F$39+(AD125-$F$38)*$I$38), IF(AD125&lt;$F$46, $F$43+(AD125-$F$42)*$I$42, IF(AD125&gt;$F$49, $F$43+(AD125-$F$42)*$I$43, ($F$47+($I$42+(0.5*$I$44*(AD125-$F$46)))*(AD125-$F$46)))))+D$19</f>
        <v>687.74301297572163</v>
      </c>
      <c r="AE130" s="124">
        <f>IF(AE125&gt;$F$49, ($F$39+(AE125-$F$38)*$I$38), IF(AE125&lt;$F$46, $F$43+(AE125-$F$42)*$I$42, IF(AE125&gt;$F$49, $F$43+(AE125-$F$42)*$I$43, ($F$47+($I$42+(0.5*$I$44*(AE125-$F$46)))*(AE125-$F$46)))))+D$19</f>
        <v>687.65183828144507</v>
      </c>
      <c r="AF130" s="124">
        <f>IF(AF125&gt;$F$49, ($F$39+(AF125-$F$38)*$I$38), IF(AF125&lt;$F$46, $F$43+(AF125-$F$42)*$I$42, IF(AF125&gt;$F$49, $F$43+(AF125-$F$42)*$I$43, ($F$47+($I$42+(0.5*$I$44*(AF125-$F$46)))*(AF125-$F$46)))))+D$19</f>
        <v>687.47945193061059</v>
      </c>
      <c r="AG130" s="124">
        <f>IF(AG125&gt;$F$49, ($F$39+(AG125-$F$38)*$I$38), IF(AG125&lt;$F$46, $F$43+(AG125-$F$42)*$I$42, IF(AG125&gt;$F$49, $F$43+(AG125-$F$42)*$I$43, ($F$47+($I$42+(0.5*$I$44*(AG125-$F$46)))*(AG125-$F$46)))))+D$19</f>
        <v>687.25074090429098</v>
      </c>
      <c r="AH130" s="124">
        <f>IF(AH125&gt;$F$49, ($F$39+(AH125-$F$38)*$I$38), IF(AH125&lt;$F$46, $F$43+(AH125-$F$42)*$I$42, IF(AH125&gt;$F$49, $F$43+(AH125-$F$42)*$I$43, ($F$47+($I$42+(0.5*$I$44*(AH125-$F$46)))*(AH125-$F$46)))))+D$19</f>
        <v>686.96570520248633</v>
      </c>
      <c r="AJ130" s="124">
        <f>IF(AJ125&gt;$F$49, ($F$39+(AJ125-$F$38)*$I$38), IF(AJ125&lt;$F$46, $F$43+(AJ125-$F$42)*$I$42, IF(AJ125&gt;$F$49, $F$43+(AJ125-$F$42)*$I$43, ($F$47+($I$42+(0.5*$I$44*(AJ125-$F$46)))*(AJ125-$F$46)))))+D$19</f>
        <v>686.63496742151892</v>
      </c>
      <c r="AK130" s="72">
        <f>IF(AK125&gt;$F$49, ($F$39+(AK125-$F$38)*$I$38), IF(AK125&lt;$F$46, $F$43+(AK125-$F$42)*$I$42, IF(AK125&gt;$F$49, $F$43+(AK125-$F$42)*$I$43, ($F$47+($I$42+(0.5*$I$44*(AK125-$F$46)))*(AK125-$F$46)))))+D$19</f>
        <v>686.54313144808543</v>
      </c>
      <c r="AL130" s="124">
        <f>IF(AL125&gt;$F$49, ($F$39+(AL125-$F$38)*$I$38), IF(AL125&lt;$F$46, $F$43+(AL125-$F$42)*$I$42, IF(AL125&gt;$F$49, $F$43+(AL125-$F$42)*$I$43, ($F$47+($I$42+(0.5*$I$44*(AL125-$F$46)))*(AL125-$F$46)))))+D$19</f>
        <v>686.25110364905117</v>
      </c>
      <c r="AM130" s="124">
        <f>IF(AM125&gt;$F$49, ($F$39+(AM125-$F$38)*$I$38), IF(AM125&lt;$F$46, $F$43+(AM125-$F$42)*$I$42, IF(AM125&gt;$F$49, $F$43+(AM125-$F$42)*$I$43, ($F$47+($I$42+(0.5*$I$44*(AM125-$F$46)))*(AM125-$F$46)))))+D$19</f>
        <v>685.81411388508297</v>
      </c>
      <c r="AN130" s="72">
        <f>IF(AN125&gt;$F$49, ($F$39+(AN125-$F$38)*$I$38), IF(AN125&lt;$F$46, $F$43+(AN125-$F$42)*$I$42, IF(AN125&gt;$F$49, $F$43+(AN125-$F$42)*$I$43, ($F$47+($I$42+(0.5*$I$44*(AN125-$F$46)))*(AN125-$F$46)))))+D$19</f>
        <v>685.44100177449513</v>
      </c>
      <c r="AO130" s="124">
        <f>IF(AO125&gt;$F$49, ($F$39+(AO125-$F$38)*$I$38), IF(AO125&lt;$F$46, $F$43+(AO125-$F$42)*$I$42, IF(AO125&gt;$F$49, $F$43+(AO125-$F$42)*$I$43, ($F$47+($I$42+(0.5*$I$44*(AO125-$F$46)))*(AO125-$F$46)))))+D$19</f>
        <v>685.32399812961455</v>
      </c>
      <c r="AP130" s="124">
        <f>IF(AP125&gt;$F$49, ($F$39+(AP125-$F$38)*$I$38), IF(AP125&lt;$F$46, $F$43+(AP125-$F$42)*$I$42, IF(AP125&gt;$F$49, $F$43+(AP125-$F$42)*$I$43, ($F$47+($I$42+(0.5*$I$44*(AP125-$F$46)))*(AP125-$F$46)))))+D$19</f>
        <v>684.78078416662709</v>
      </c>
      <c r="AR130" s="124">
        <f>IF(AR125&gt;$F$49, ($F$39+(AR125-$F$38)*$I$38), IF(AR125&lt;$F$46, $F$43+(AR125-$F$42)*$I$42, IF(AR125&gt;$F$49, $F$43+(AR125-$F$42)*$I$43, ($F$47+($I$42+(0.5*$I$44*(AR125-$F$46)))*(AR125-$F$46)))))+D$19</f>
        <v>684.21786907692513</v>
      </c>
      <c r="AS130" s="124">
        <f>IF(AS125&gt;$F$49, ($F$39+(AS125-$F$38)*$I$38), IF(AS125&lt;$F$46, $F$43+(AS125-$F$42)*$I$42, IF(AS125&gt;$F$49, $F$43+(AS125-$F$42)*$I$43, ($F$47+($I$42+(0.5*$I$44*(AS125-$F$46)))*(AS125-$F$46)))))+D$19</f>
        <v>683.60739275649939</v>
      </c>
      <c r="AT130" s="124">
        <f>IF(AT125&gt;$F$49, ($F$39+(AT125-$F$38)*$I$38), IF(AT125&lt;$F$46, $F$43+(AT125-$F$42)*$I$42, IF(AT125&gt;$F$49, $F$43+(AT125-$F$42)*$I$43, ($F$47+($I$42+(0.5*$I$44*(AT125-$F$46)))*(AT125-$F$46)))))+D$19</f>
        <v>682.94935520534989</v>
      </c>
      <c r="AU130" s="124">
        <f>IF(AU125&gt;$F$49, ($F$39+(AU125-$F$38)*$I$38), IF(AU125&lt;$F$46, $F$43+(AU125-$F$42)*$I$42, IF(AU125&gt;$F$49, $F$43+(AU125-$F$42)*$I$43, ($F$47+($I$42+(0.5*$I$44*(AU125-$F$46)))*(AU125-$F$46)))))+D$19</f>
        <v>682.24375642347661</v>
      </c>
      <c r="AV130" s="72">
        <f>IF(AV125&gt;$F$49, ($F$39+(AV125-$F$38)*$I$38), IF(AV125&lt;$F$46, $F$43+(AV125-$F$42)*$I$42, IF(AV125&gt;$F$49, $F$43+(AV125-$F$42)*$I$43, ($F$47+($I$42+(0.5*$I$44*(AV125-$F$46)))*(AV125-$F$46)))))+D$19</f>
        <v>682.22944572379402</v>
      </c>
      <c r="AW130" s="124">
        <f>IF(AW125&gt;$F$49, ($F$39+(AW125-$F$38)*$I$38), IF(AW125&lt;$F$46, $F$43+(AW125-$F$42)*$I$42, IF(AW125&gt;$F$49, $F$43+(AW125-$F$42)*$I$43, ($F$47+($I$42+(0.5*$I$44*(AW125-$F$46)))*(AW125-$F$46)))))+D$19</f>
        <v>681.49059641087956</v>
      </c>
      <c r="AY130" s="124">
        <f>IF(AY125&gt;$F$49, ($F$39+(AY125-$F$38)*$I$38), IF(AY125&lt;$F$46, $F$43+(AY125-$F$42)*$I$42, IF(AY125&gt;$F$49, $F$43+(AY125-$F$42)*$I$43, ($F$47+($I$42+(0.5*$I$44*(AY125-$F$46)))*(AY125-$F$46)))))+D$19</f>
        <v>680.9739535710363</v>
      </c>
      <c r="AZ130" s="124">
        <f>IF(AZ125&gt;$F$49, ($F$39+(AZ125-$F$38)*$I$38), IF(AZ125&lt;$F$46, $F$43+(AZ125-$F$42)*$I$42, IF(AZ125&gt;$F$49, $F$43+(AZ125-$F$42)*$I$43, ($F$47+($I$42+(0.5*$I$44*(AZ125-$F$46)))*(AZ125-$F$46)))))+D$19</f>
        <v>680.44503504698127</v>
      </c>
      <c r="BA130" s="124">
        <f>IF(BA125&gt;$F$49, ($F$39+(BA125-$F$38)*$I$38), IF(BA125&lt;$F$46, $F$43+(BA125-$F$42)*$I$42, IF(BA125&gt;$F$49, $F$43+(BA125-$F$42)*$I$43, ($F$47+($I$42+(0.5*$I$44*(BA125-$F$46)))*(BA125-$F$46)))))+D$19</f>
        <v>679.91303504698135</v>
      </c>
      <c r="BB130" s="124">
        <f>IF(BB125&gt;$F$49, ($F$39+(BB125-$F$38)*$I$38), IF(BB125&lt;$F$46, $F$43+(BB125-$F$42)*$I$42, IF(BB125&gt;$F$49, $F$43+(BB125-$F$42)*$I$43, ($F$47+($I$42+(0.5*$I$44*(BB125-$F$46)))*(BB125-$F$46)))))+D$19</f>
        <v>679.38103504698131</v>
      </c>
      <c r="BC130" s="124">
        <f>IF(BC125&gt;$F$49, ($F$39+(BC125-$F$38)*$I$38), IF(BC125&lt;$F$46, $F$43+(BC125-$F$42)*$I$42, IF(BC125&gt;$F$49, $F$43+(BC125-$F$42)*$I$43, ($F$47+($I$42+(0.5*$I$44*(BC125-$F$46)))*(BC125-$F$46)))))+D$19</f>
        <v>678.84903504698138</v>
      </c>
    </row>
    <row r="131" spans="3:55" x14ac:dyDescent="0.2">
      <c r="C131" s="20"/>
      <c r="D131" s="44"/>
      <c r="E131" s="203" t="str">
        <f>$D$17</f>
        <v>GIRDER 2</v>
      </c>
      <c r="F131" s="203"/>
      <c r="G131" s="70"/>
      <c r="H131" s="70"/>
      <c r="I131" s="70"/>
      <c r="J131" s="70"/>
      <c r="K131" s="70"/>
      <c r="L131" s="70"/>
      <c r="M131" s="70"/>
      <c r="N131" s="70"/>
      <c r="O131" s="70"/>
      <c r="P131" s="70"/>
    </row>
    <row r="132" spans="3:55" x14ac:dyDescent="0.2">
      <c r="C132" s="204">
        <v>4</v>
      </c>
      <c r="D132" s="10" t="s">
        <v>64</v>
      </c>
      <c r="E132" s="38">
        <f>D70</f>
        <v>5012.4405917918739</v>
      </c>
      <c r="F132" s="39">
        <f t="shared" si="1"/>
        <v>687.82763695665847</v>
      </c>
      <c r="G132" s="45"/>
      <c r="H132" s="46"/>
      <c r="I132" s="45"/>
      <c r="J132" s="46"/>
      <c r="K132" s="45"/>
      <c r="L132" s="46"/>
      <c r="M132" s="45"/>
      <c r="N132" s="46"/>
      <c r="O132" s="45"/>
      <c r="P132" s="46"/>
    </row>
    <row r="133" spans="3:55" x14ac:dyDescent="0.2">
      <c r="C133" s="205"/>
      <c r="D133" s="10" t="s">
        <v>63</v>
      </c>
      <c r="E133" s="38">
        <f>E132+$G$27/10</f>
        <v>5023.5405917918742</v>
      </c>
      <c r="F133" s="39">
        <f t="shared" si="1"/>
        <v>687.80480904116212</v>
      </c>
      <c r="G133" s="45"/>
      <c r="H133" s="46"/>
      <c r="I133" s="45"/>
      <c r="J133" s="46"/>
      <c r="K133" s="45"/>
      <c r="L133" s="46"/>
      <c r="M133" s="45"/>
      <c r="N133" s="46"/>
      <c r="O133" s="45"/>
      <c r="P133" s="46"/>
    </row>
    <row r="134" spans="3:55" x14ac:dyDescent="0.2">
      <c r="C134" s="205"/>
      <c r="D134" s="10" t="s">
        <v>66</v>
      </c>
      <c r="E134" s="38">
        <f t="shared" ref="E134:E142" si="4">E133+$G$27/10</f>
        <v>5034.6405917918746</v>
      </c>
      <c r="F134" s="39">
        <f t="shared" si="1"/>
        <v>687.76789995679439</v>
      </c>
      <c r="G134" s="45"/>
      <c r="H134" s="46"/>
      <c r="I134" s="45"/>
      <c r="J134" s="46"/>
      <c r="K134" s="45"/>
      <c r="L134" s="46"/>
      <c r="M134" s="45"/>
      <c r="N134" s="46"/>
      <c r="O134" s="45"/>
      <c r="P134" s="46"/>
    </row>
    <row r="135" spans="3:55" x14ac:dyDescent="0.2">
      <c r="C135" s="205"/>
      <c r="D135" s="43" t="s">
        <v>90</v>
      </c>
      <c r="E135" s="40">
        <f>E132+28</f>
        <v>5040.4405917918739</v>
      </c>
      <c r="F135" s="72">
        <f t="shared" si="1"/>
        <v>687.74301297572163</v>
      </c>
      <c r="G135" s="45"/>
      <c r="H135" s="46"/>
      <c r="I135" s="45"/>
      <c r="J135" s="46"/>
      <c r="K135" s="45"/>
      <c r="L135" s="46"/>
      <c r="M135" s="45"/>
      <c r="N135" s="46"/>
      <c r="O135" s="45"/>
      <c r="P135" s="46"/>
    </row>
    <row r="136" spans="3:55" x14ac:dyDescent="0.2">
      <c r="C136" s="205"/>
      <c r="D136" s="10" t="s">
        <v>67</v>
      </c>
      <c r="E136" s="38">
        <f>E134+$G$27/10</f>
        <v>5045.740591791875</v>
      </c>
      <c r="F136" s="39">
        <f t="shared" si="1"/>
        <v>687.7169097035553</v>
      </c>
      <c r="G136" s="45"/>
      <c r="H136" s="46"/>
      <c r="I136" s="45"/>
      <c r="J136" s="46"/>
      <c r="K136" s="45"/>
      <c r="L136" s="46"/>
      <c r="M136" s="45"/>
      <c r="N136" s="46"/>
      <c r="O136" s="45"/>
      <c r="P136" s="46"/>
    </row>
    <row r="137" spans="3:55" x14ac:dyDescent="0.2">
      <c r="C137" s="205"/>
      <c r="D137" s="10" t="s">
        <v>68</v>
      </c>
      <c r="E137" s="38">
        <f t="shared" si="4"/>
        <v>5056.8405917918753</v>
      </c>
      <c r="F137" s="39">
        <f t="shared" si="1"/>
        <v>687.65183828144507</v>
      </c>
      <c r="G137" s="45"/>
      <c r="H137" s="46"/>
      <c r="I137" s="45"/>
      <c r="J137" s="46"/>
      <c r="K137" s="45"/>
      <c r="L137" s="46"/>
      <c r="M137" s="45"/>
      <c r="N137" s="46"/>
      <c r="O137" s="45"/>
      <c r="P137" s="46"/>
    </row>
    <row r="138" spans="3:55" x14ac:dyDescent="0.2">
      <c r="C138" s="205"/>
      <c r="D138" s="10" t="s">
        <v>69</v>
      </c>
      <c r="E138" s="38">
        <f t="shared" si="4"/>
        <v>5067.9405917918757</v>
      </c>
      <c r="F138" s="39">
        <f t="shared" si="1"/>
        <v>687.57268569046346</v>
      </c>
      <c r="G138" s="45"/>
      <c r="H138" s="46"/>
      <c r="I138" s="45"/>
      <c r="J138" s="46"/>
      <c r="K138" s="45"/>
      <c r="L138" s="46"/>
      <c r="M138" s="45"/>
      <c r="N138" s="46"/>
      <c r="O138" s="45"/>
      <c r="P138" s="46"/>
    </row>
    <row r="139" spans="3:55" x14ac:dyDescent="0.2">
      <c r="C139" s="205"/>
      <c r="D139" s="10" t="s">
        <v>70</v>
      </c>
      <c r="E139" s="38">
        <f t="shared" si="4"/>
        <v>5079.0405917918761</v>
      </c>
      <c r="F139" s="39">
        <f t="shared" si="1"/>
        <v>687.47945193061059</v>
      </c>
      <c r="G139" s="45"/>
      <c r="H139" s="46"/>
      <c r="I139" s="45"/>
      <c r="J139" s="46"/>
      <c r="K139" s="45"/>
      <c r="L139" s="46"/>
      <c r="M139" s="45"/>
      <c r="N139" s="46"/>
      <c r="O139" s="45"/>
      <c r="P139" s="46"/>
    </row>
    <row r="140" spans="3:55" x14ac:dyDescent="0.2">
      <c r="C140" s="205"/>
      <c r="D140" s="10" t="s">
        <v>71</v>
      </c>
      <c r="E140" s="38">
        <f t="shared" si="4"/>
        <v>5090.1405917918764</v>
      </c>
      <c r="F140" s="39">
        <f t="shared" si="1"/>
        <v>687.37213700188647</v>
      </c>
      <c r="G140" s="45"/>
      <c r="H140" s="46"/>
      <c r="I140" s="45"/>
      <c r="J140" s="46"/>
      <c r="K140" s="45"/>
      <c r="L140" s="46"/>
      <c r="M140" s="45"/>
      <c r="N140" s="46"/>
      <c r="O140" s="45"/>
      <c r="P140" s="46"/>
    </row>
    <row r="141" spans="3:55" x14ac:dyDescent="0.2">
      <c r="C141" s="205"/>
      <c r="D141" s="10" t="s">
        <v>72</v>
      </c>
      <c r="E141" s="38">
        <f t="shared" si="4"/>
        <v>5101.2405917918768</v>
      </c>
      <c r="F141" s="39">
        <f t="shared" si="1"/>
        <v>687.25074090429098</v>
      </c>
      <c r="G141" s="45"/>
      <c r="H141" s="46"/>
      <c r="I141" s="45"/>
      <c r="J141" s="46"/>
      <c r="K141" s="45"/>
      <c r="L141" s="46"/>
      <c r="M141" s="45"/>
      <c r="N141" s="46"/>
      <c r="O141" s="45"/>
      <c r="P141" s="46"/>
    </row>
    <row r="142" spans="3:55" x14ac:dyDescent="0.2">
      <c r="C142" s="205"/>
      <c r="D142" s="49" t="s">
        <v>65</v>
      </c>
      <c r="E142" s="38">
        <f t="shared" si="4"/>
        <v>5112.3405917918772</v>
      </c>
      <c r="F142" s="39">
        <f t="shared" si="1"/>
        <v>687.11526363782434</v>
      </c>
      <c r="G142" s="45"/>
      <c r="H142" s="46"/>
      <c r="I142" s="45"/>
      <c r="J142" s="46"/>
      <c r="K142" s="45"/>
      <c r="L142" s="46"/>
      <c r="M142" s="45"/>
      <c r="N142" s="46"/>
      <c r="O142" s="45"/>
      <c r="P142" s="46"/>
    </row>
    <row r="143" spans="3:55" x14ac:dyDescent="0.2">
      <c r="C143" s="20"/>
      <c r="D143" s="44"/>
      <c r="E143" s="203" t="str">
        <f>$D$17</f>
        <v>GIRDER 2</v>
      </c>
      <c r="F143" s="203"/>
      <c r="G143" s="70"/>
      <c r="H143" s="70"/>
      <c r="I143" s="70"/>
      <c r="J143" s="70"/>
      <c r="K143" s="70"/>
      <c r="L143" s="70"/>
      <c r="M143" s="70"/>
      <c r="N143" s="70"/>
      <c r="O143" s="70"/>
      <c r="P143" s="70"/>
    </row>
    <row r="144" spans="3:55" x14ac:dyDescent="0.2">
      <c r="C144" s="204">
        <v>5</v>
      </c>
      <c r="D144" s="10" t="s">
        <v>64</v>
      </c>
      <c r="E144" s="38">
        <f>D75</f>
        <v>5123.4405917918739</v>
      </c>
      <c r="F144" s="39">
        <f t="shared" si="1"/>
        <v>686.96570520248633</v>
      </c>
      <c r="G144" s="45"/>
      <c r="H144" s="46"/>
      <c r="I144" s="45"/>
      <c r="J144" s="46"/>
      <c r="K144" s="45"/>
      <c r="L144" s="46"/>
      <c r="M144" s="45"/>
      <c r="N144" s="46"/>
      <c r="O144" s="45"/>
      <c r="P144" s="46"/>
    </row>
    <row r="145" spans="3:16" x14ac:dyDescent="0.2">
      <c r="C145" s="205"/>
      <c r="D145" s="10" t="s">
        <v>63</v>
      </c>
      <c r="E145" s="38">
        <f>E144+$H$27/10</f>
        <v>5134.2208001252075</v>
      </c>
      <c r="F145" s="39">
        <f t="shared" si="1"/>
        <v>686.8069770609402</v>
      </c>
      <c r="G145" s="45"/>
      <c r="H145" s="46"/>
      <c r="I145" s="45"/>
      <c r="J145" s="46"/>
      <c r="K145" s="45"/>
      <c r="L145" s="46"/>
      <c r="M145" s="45"/>
      <c r="N145" s="46"/>
      <c r="O145" s="45"/>
      <c r="P145" s="46"/>
    </row>
    <row r="146" spans="3:16" x14ac:dyDescent="0.2">
      <c r="C146" s="205"/>
      <c r="D146" s="10" t="s">
        <v>66</v>
      </c>
      <c r="E146" s="38">
        <f t="shared" ref="E146:E155" si="5">E145+$H$27/10</f>
        <v>5145.001008458541</v>
      </c>
      <c r="F146" s="39">
        <f t="shared" si="1"/>
        <v>686.63496742151892</v>
      </c>
      <c r="G146" s="45"/>
      <c r="H146" s="46"/>
      <c r="I146" s="45"/>
      <c r="J146" s="46"/>
      <c r="K146" s="45"/>
      <c r="L146" s="46"/>
      <c r="M146" s="45"/>
      <c r="N146" s="46"/>
      <c r="O146" s="45"/>
      <c r="P146" s="46"/>
    </row>
    <row r="147" spans="3:16" x14ac:dyDescent="0.2">
      <c r="C147" s="205"/>
      <c r="D147" s="43" t="s">
        <v>77</v>
      </c>
      <c r="E147" s="40">
        <f>E144+27</f>
        <v>5150.4405917918739</v>
      </c>
      <c r="F147" s="72">
        <f t="shared" si="1"/>
        <v>686.54313144808543</v>
      </c>
      <c r="G147" s="45"/>
      <c r="H147" s="46"/>
      <c r="I147" s="45"/>
      <c r="J147" s="46"/>
      <c r="K147" s="45"/>
      <c r="L147" s="46"/>
      <c r="M147" s="45"/>
      <c r="N147" s="46"/>
      <c r="O147" s="45"/>
      <c r="P147" s="46"/>
    </row>
    <row r="148" spans="3:16" x14ac:dyDescent="0.2">
      <c r="C148" s="205"/>
      <c r="D148" s="10" t="s">
        <v>67</v>
      </c>
      <c r="E148" s="38">
        <f>E146+$H$27/10</f>
        <v>5155.7812167918746</v>
      </c>
      <c r="F148" s="39">
        <f t="shared" si="1"/>
        <v>686.44967628422262</v>
      </c>
      <c r="G148" s="45"/>
      <c r="H148" s="46"/>
      <c r="I148" s="45"/>
      <c r="J148" s="46"/>
      <c r="K148" s="45"/>
      <c r="L148" s="46"/>
      <c r="M148" s="45"/>
      <c r="N148" s="46"/>
      <c r="O148" s="45"/>
      <c r="P148" s="46"/>
    </row>
    <row r="149" spans="3:16" x14ac:dyDescent="0.2">
      <c r="C149" s="205"/>
      <c r="D149" s="10" t="s">
        <v>68</v>
      </c>
      <c r="E149" s="38">
        <f t="shared" si="5"/>
        <v>5166.5614251252082</v>
      </c>
      <c r="F149" s="39">
        <f t="shared" si="1"/>
        <v>686.25110364905117</v>
      </c>
      <c r="G149" s="45"/>
      <c r="H149" s="46"/>
      <c r="I149" s="45"/>
      <c r="J149" s="46"/>
      <c r="K149" s="45"/>
      <c r="L149" s="46"/>
      <c r="M149" s="45"/>
      <c r="N149" s="46"/>
      <c r="O149" s="45"/>
      <c r="P149" s="46"/>
    </row>
    <row r="150" spans="3:16" x14ac:dyDescent="0.2">
      <c r="C150" s="205"/>
      <c r="D150" s="10" t="s">
        <v>69</v>
      </c>
      <c r="E150" s="38">
        <f t="shared" si="5"/>
        <v>5177.3416334585418</v>
      </c>
      <c r="F150" s="39">
        <f t="shared" si="1"/>
        <v>686.03924951600459</v>
      </c>
      <c r="G150" s="45"/>
      <c r="H150" s="46"/>
      <c r="I150" s="45"/>
      <c r="J150" s="46"/>
      <c r="K150" s="45"/>
      <c r="L150" s="46"/>
      <c r="M150" s="45"/>
      <c r="N150" s="46"/>
      <c r="O150" s="45"/>
      <c r="P150" s="46"/>
    </row>
    <row r="151" spans="3:16" x14ac:dyDescent="0.2">
      <c r="C151" s="205"/>
      <c r="D151" s="10" t="s">
        <v>70</v>
      </c>
      <c r="E151" s="38">
        <f t="shared" si="5"/>
        <v>5188.1218417918753</v>
      </c>
      <c r="F151" s="39">
        <f t="shared" si="1"/>
        <v>685.81411388508297</v>
      </c>
      <c r="G151" s="45"/>
      <c r="H151" s="46"/>
      <c r="I151" s="45"/>
      <c r="J151" s="46"/>
      <c r="K151" s="45"/>
      <c r="L151" s="46"/>
      <c r="M151" s="45"/>
      <c r="N151" s="46"/>
      <c r="O151" s="45"/>
      <c r="P151" s="46"/>
    </row>
    <row r="152" spans="3:16" x14ac:dyDescent="0.2">
      <c r="C152" s="205"/>
      <c r="D152" s="10" t="s">
        <v>71</v>
      </c>
      <c r="E152" s="38">
        <f t="shared" si="5"/>
        <v>5198.9020501252089</v>
      </c>
      <c r="F152" s="39">
        <f t="shared" si="1"/>
        <v>685.57569675628633</v>
      </c>
      <c r="G152" s="45"/>
      <c r="H152" s="46"/>
      <c r="I152" s="45"/>
      <c r="J152" s="46"/>
      <c r="K152" s="45"/>
      <c r="L152" s="46"/>
      <c r="M152" s="45"/>
      <c r="N152" s="46"/>
      <c r="O152" s="45"/>
      <c r="P152" s="46"/>
    </row>
    <row r="153" spans="3:16" x14ac:dyDescent="0.2">
      <c r="C153" s="205"/>
      <c r="D153" s="43" t="s">
        <v>91</v>
      </c>
      <c r="E153" s="40">
        <f>E157-26.5</f>
        <v>5204.74162382547</v>
      </c>
      <c r="F153" s="72">
        <f t="shared" si="1"/>
        <v>685.44100177449513</v>
      </c>
      <c r="G153" s="45"/>
      <c r="H153" s="46"/>
      <c r="I153" s="45"/>
      <c r="J153" s="46"/>
      <c r="K153" s="45"/>
      <c r="L153" s="46"/>
      <c r="M153" s="45"/>
      <c r="N153" s="46"/>
      <c r="O153" s="45"/>
      <c r="P153" s="46"/>
    </row>
    <row r="154" spans="3:16" x14ac:dyDescent="0.2">
      <c r="C154" s="205"/>
      <c r="D154" s="10" t="s">
        <v>72</v>
      </c>
      <c r="E154" s="38">
        <f>E152+$H$27/10</f>
        <v>5209.6822584585425</v>
      </c>
      <c r="F154" s="39">
        <f t="shared" si="1"/>
        <v>685.32399812961455</v>
      </c>
      <c r="G154" s="45"/>
      <c r="H154" s="46"/>
      <c r="I154" s="45"/>
      <c r="J154" s="46"/>
      <c r="K154" s="45"/>
      <c r="L154" s="46"/>
      <c r="M154" s="45"/>
      <c r="N154" s="46"/>
      <c r="O154" s="45"/>
      <c r="P154" s="46"/>
    </row>
    <row r="155" spans="3:16" x14ac:dyDescent="0.2">
      <c r="C155" s="205"/>
      <c r="D155" s="49" t="s">
        <v>65</v>
      </c>
      <c r="E155" s="38">
        <f t="shared" si="5"/>
        <v>5220.4624667918761</v>
      </c>
      <c r="F155" s="39">
        <f t="shared" si="1"/>
        <v>685.05901800506763</v>
      </c>
      <c r="G155" s="45"/>
      <c r="H155" s="46"/>
      <c r="I155" s="45"/>
      <c r="J155" s="46"/>
      <c r="K155" s="45"/>
      <c r="L155" s="46"/>
      <c r="M155" s="45"/>
      <c r="N155" s="46"/>
      <c r="O155" s="45"/>
      <c r="P155" s="46"/>
    </row>
    <row r="156" spans="3:16" x14ac:dyDescent="0.2">
      <c r="C156" s="20"/>
      <c r="D156" s="44"/>
      <c r="E156" s="203" t="str">
        <f>$D$17</f>
        <v>GIRDER 2</v>
      </c>
      <c r="F156" s="203"/>
      <c r="G156" s="70"/>
      <c r="H156" s="70"/>
      <c r="I156" s="70"/>
      <c r="J156" s="70"/>
      <c r="K156" s="70"/>
      <c r="L156" s="70"/>
      <c r="M156" s="70"/>
      <c r="N156" s="70"/>
      <c r="O156" s="70"/>
      <c r="P156" s="70"/>
    </row>
    <row r="157" spans="3:16" x14ac:dyDescent="0.2">
      <c r="C157" s="204">
        <v>6</v>
      </c>
      <c r="D157" s="10" t="s">
        <v>64</v>
      </c>
      <c r="E157" s="38">
        <f>D80</f>
        <v>5231.24162382547</v>
      </c>
      <c r="F157" s="39">
        <f t="shared" si="1"/>
        <v>684.78078416662709</v>
      </c>
      <c r="G157" s="45"/>
      <c r="H157" s="46"/>
      <c r="I157" s="45"/>
      <c r="J157" s="46"/>
      <c r="K157" s="45"/>
      <c r="L157" s="46"/>
      <c r="M157" s="45"/>
      <c r="N157" s="46"/>
      <c r="O157" s="45"/>
      <c r="P157" s="46"/>
    </row>
    <row r="158" spans="3:16" x14ac:dyDescent="0.2">
      <c r="C158" s="205"/>
      <c r="D158" s="10" t="s">
        <v>63</v>
      </c>
      <c r="E158" s="38">
        <f>E157+$I$27/10</f>
        <v>5241.4416238254698</v>
      </c>
      <c r="F158" s="39">
        <f t="shared" si="1"/>
        <v>684.50527177561651</v>
      </c>
      <c r="G158" s="45"/>
      <c r="H158" s="46"/>
      <c r="I158" s="45"/>
      <c r="J158" s="46"/>
      <c r="K158" s="45"/>
      <c r="L158" s="46"/>
      <c r="M158" s="45"/>
      <c r="N158" s="46"/>
      <c r="O158" s="45"/>
      <c r="P158" s="46"/>
    </row>
    <row r="159" spans="3:16" x14ac:dyDescent="0.2">
      <c r="C159" s="205"/>
      <c r="D159" s="10" t="s">
        <v>66</v>
      </c>
      <c r="E159" s="38">
        <f t="shared" ref="E159:E165" si="6">E158+$I$27/10</f>
        <v>5251.6416238254697</v>
      </c>
      <c r="F159" s="39">
        <f t="shared" si="1"/>
        <v>684.21786907692513</v>
      </c>
      <c r="G159" s="45"/>
      <c r="H159" s="46"/>
      <c r="I159" s="45"/>
      <c r="J159" s="46"/>
      <c r="K159" s="45"/>
      <c r="L159" s="46"/>
      <c r="M159" s="45"/>
      <c r="N159" s="46"/>
      <c r="O159" s="45"/>
      <c r="P159" s="46"/>
    </row>
    <row r="160" spans="3:16" x14ac:dyDescent="0.2">
      <c r="C160" s="205"/>
      <c r="D160" s="10" t="s">
        <v>67</v>
      </c>
      <c r="E160" s="38">
        <f t="shared" si="6"/>
        <v>5261.8416238254695</v>
      </c>
      <c r="F160" s="39">
        <f t="shared" si="1"/>
        <v>683.91857607055272</v>
      </c>
      <c r="G160" s="45"/>
      <c r="H160" s="46"/>
      <c r="I160" s="45"/>
      <c r="J160" s="46"/>
      <c r="K160" s="45"/>
      <c r="L160" s="46"/>
      <c r="M160" s="45"/>
      <c r="N160" s="46"/>
      <c r="O160" s="45"/>
      <c r="P160" s="46"/>
    </row>
    <row r="161" spans="3:16" x14ac:dyDescent="0.2">
      <c r="C161" s="205"/>
      <c r="D161" s="10" t="s">
        <v>68</v>
      </c>
      <c r="E161" s="38">
        <f t="shared" si="6"/>
        <v>5272.0416238254693</v>
      </c>
      <c r="F161" s="39">
        <f t="shared" si="1"/>
        <v>683.60739275649939</v>
      </c>
      <c r="G161" s="45"/>
      <c r="H161" s="46"/>
      <c r="I161" s="45"/>
      <c r="J161" s="46"/>
      <c r="K161" s="45"/>
      <c r="L161" s="46"/>
      <c r="M161" s="45"/>
      <c r="N161" s="46"/>
      <c r="O161" s="45"/>
      <c r="P161" s="46"/>
    </row>
    <row r="162" spans="3:16" x14ac:dyDescent="0.2">
      <c r="C162" s="205"/>
      <c r="D162" s="10" t="s">
        <v>69</v>
      </c>
      <c r="E162" s="38">
        <f t="shared" si="6"/>
        <v>5282.2416238254691</v>
      </c>
      <c r="F162" s="39">
        <f t="shared" ref="F162:F167" si="7">IF(E162&gt;$F$49, ($F$39+(E162-$F$38)*$I$38), IF(E162&lt;$F$46, $F$43+(E162-$F$42)*$I$42, IF(E162&gt;$F$49, $F$43+(E162-$F$42)*$I$43, ($F$47+($I$42+(0.5*$I$44*(E162-$F$46)))*(E162-$F$46)))))+D$19</f>
        <v>683.28431913476504</v>
      </c>
      <c r="G162" s="45"/>
      <c r="H162" s="46"/>
      <c r="I162" s="45"/>
      <c r="J162" s="46"/>
      <c r="K162" s="45"/>
      <c r="L162" s="46"/>
      <c r="M162" s="45"/>
      <c r="N162" s="46"/>
      <c r="O162" s="45"/>
      <c r="P162" s="46"/>
    </row>
    <row r="163" spans="3:16" x14ac:dyDescent="0.2">
      <c r="C163" s="205"/>
      <c r="D163" s="10" t="s">
        <v>70</v>
      </c>
      <c r="E163" s="38">
        <f t="shared" si="6"/>
        <v>5292.4416238254689</v>
      </c>
      <c r="F163" s="39">
        <f t="shared" si="7"/>
        <v>682.94935520534989</v>
      </c>
      <c r="G163" s="45"/>
      <c r="H163" s="46"/>
      <c r="I163" s="45"/>
      <c r="J163" s="46"/>
      <c r="K163" s="45"/>
      <c r="L163" s="46"/>
      <c r="M163" s="45"/>
      <c r="N163" s="46"/>
      <c r="O163" s="45"/>
      <c r="P163" s="46"/>
    </row>
    <row r="164" spans="3:16" x14ac:dyDescent="0.2">
      <c r="C164" s="205"/>
      <c r="D164" s="10" t="s">
        <v>71</v>
      </c>
      <c r="E164" s="38">
        <f t="shared" si="6"/>
        <v>5302.6416238254687</v>
      </c>
      <c r="F164" s="39">
        <f t="shared" si="7"/>
        <v>682.60250096825371</v>
      </c>
      <c r="G164" s="45"/>
      <c r="H164" s="46"/>
      <c r="I164" s="45"/>
      <c r="J164" s="46"/>
      <c r="K164" s="45"/>
      <c r="L164" s="46"/>
      <c r="M164" s="45"/>
      <c r="N164" s="46"/>
      <c r="O164" s="45"/>
      <c r="P164" s="46"/>
    </row>
    <row r="165" spans="3:16" x14ac:dyDescent="0.2">
      <c r="C165" s="205"/>
      <c r="D165" s="10" t="s">
        <v>72</v>
      </c>
      <c r="E165" s="38">
        <f t="shared" si="6"/>
        <v>5312.8416238254686</v>
      </c>
      <c r="F165" s="39">
        <f t="shared" si="7"/>
        <v>682.24375642347661</v>
      </c>
      <c r="G165" s="45"/>
      <c r="H165" s="46"/>
      <c r="I165" s="45"/>
      <c r="J165" s="46"/>
      <c r="K165" s="45"/>
      <c r="L165" s="46"/>
      <c r="M165" s="45"/>
      <c r="N165" s="46"/>
      <c r="O165" s="45"/>
      <c r="P165" s="46"/>
    </row>
    <row r="166" spans="3:16" x14ac:dyDescent="0.2">
      <c r="C166" s="205"/>
      <c r="D166" s="43" t="s">
        <v>92</v>
      </c>
      <c r="E166" s="40">
        <f>E169-20</f>
        <v>5313.24162382547</v>
      </c>
      <c r="F166" s="72">
        <f t="shared" si="7"/>
        <v>682.22944572379402</v>
      </c>
      <c r="G166" s="45"/>
      <c r="H166" s="46"/>
      <c r="I166" s="45"/>
      <c r="J166" s="46"/>
      <c r="K166" s="45"/>
      <c r="L166" s="46"/>
      <c r="M166" s="45"/>
      <c r="N166" s="46"/>
      <c r="O166" s="45"/>
      <c r="P166" s="46"/>
    </row>
    <row r="167" spans="3:16" x14ac:dyDescent="0.2">
      <c r="C167" s="205"/>
      <c r="D167" s="49" t="s">
        <v>65</v>
      </c>
      <c r="E167" s="38">
        <f>E165+$I$27/10</f>
        <v>5323.0416238254684</v>
      </c>
      <c r="F167" s="39">
        <f t="shared" si="7"/>
        <v>681.8731215710186</v>
      </c>
      <c r="G167" s="45"/>
      <c r="H167" s="46"/>
      <c r="I167" s="45"/>
      <c r="J167" s="46"/>
      <c r="K167" s="45"/>
      <c r="L167" s="46"/>
      <c r="M167" s="45"/>
      <c r="N167" s="46"/>
      <c r="O167" s="45"/>
      <c r="P167" s="46"/>
    </row>
    <row r="168" spans="3:16" x14ac:dyDescent="0.2">
      <c r="C168" s="20"/>
      <c r="D168" s="44"/>
      <c r="E168" s="203" t="str">
        <f>$D$17</f>
        <v>GIRDER 2</v>
      </c>
      <c r="F168" s="203"/>
      <c r="G168" s="70"/>
      <c r="H168" s="70"/>
      <c r="I168" s="70"/>
      <c r="J168" s="70"/>
      <c r="K168" s="70"/>
      <c r="L168" s="70"/>
      <c r="M168" s="70"/>
      <c r="N168" s="70"/>
      <c r="O168" s="70"/>
      <c r="P168" s="70"/>
    </row>
    <row r="169" spans="3:16" x14ac:dyDescent="0.2">
      <c r="C169" s="204">
        <v>7</v>
      </c>
      <c r="D169" s="10" t="s">
        <v>64</v>
      </c>
      <c r="E169" s="38">
        <f>D85</f>
        <v>5333.24162382547</v>
      </c>
      <c r="F169" s="39">
        <f t="shared" ref="F169:F179" si="8">IF(E169&gt;$F$49, ($F$39+(E169-$F$38)*$I$38), IF(E169&lt;$F$46, $F$43+(E169-$F$42)*$I$42, IF(E169&gt;$F$49, $F$43+(E169-$F$42)*$I$43, ($F$47+($I$42+(0.5*$I$44*(E169-$F$46)))*(E169-$F$46)))))+D$19</f>
        <v>681.49059641087956</v>
      </c>
      <c r="G169" s="45"/>
      <c r="H169" s="46"/>
      <c r="I169" s="45"/>
      <c r="J169" s="46"/>
      <c r="K169" s="45"/>
      <c r="L169" s="46"/>
      <c r="M169" s="45"/>
      <c r="N169" s="46"/>
      <c r="O169" s="45"/>
      <c r="P169" s="46"/>
    </row>
    <row r="170" spans="3:16" x14ac:dyDescent="0.2">
      <c r="C170" s="205"/>
      <c r="D170" s="10" t="s">
        <v>63</v>
      </c>
      <c r="E170" s="38">
        <f>E169+$J$27/10</f>
        <v>5339.8916238254697</v>
      </c>
      <c r="F170" s="39">
        <f t="shared" si="8"/>
        <v>681.23480199562641</v>
      </c>
      <c r="G170" s="45"/>
      <c r="H170" s="46"/>
      <c r="I170" s="45"/>
      <c r="J170" s="46"/>
      <c r="K170" s="45"/>
      <c r="L170" s="46"/>
      <c r="M170" s="45"/>
      <c r="N170" s="46"/>
      <c r="O170" s="45"/>
      <c r="P170" s="46"/>
    </row>
    <row r="171" spans="3:16" x14ac:dyDescent="0.2">
      <c r="C171" s="205"/>
      <c r="D171" s="10" t="s">
        <v>66</v>
      </c>
      <c r="E171" s="38">
        <f t="shared" ref="E171:E179" si="9">E170+$J$27/10</f>
        <v>5346.5416238254693</v>
      </c>
      <c r="F171" s="39">
        <f t="shared" si="8"/>
        <v>680.9739535710363</v>
      </c>
      <c r="G171" s="45"/>
      <c r="H171" s="46"/>
      <c r="I171" s="45"/>
      <c r="J171" s="46"/>
      <c r="K171" s="45"/>
      <c r="L171" s="46"/>
      <c r="M171" s="45"/>
      <c r="N171" s="46"/>
      <c r="O171" s="45"/>
      <c r="P171" s="46"/>
    </row>
    <row r="172" spans="3:16" x14ac:dyDescent="0.2">
      <c r="C172" s="205"/>
      <c r="D172" s="10" t="s">
        <v>67</v>
      </c>
      <c r="E172" s="38">
        <f t="shared" si="9"/>
        <v>5353.1916238254689</v>
      </c>
      <c r="F172" s="39">
        <f t="shared" si="8"/>
        <v>680.71103504698124</v>
      </c>
      <c r="G172" s="45"/>
      <c r="H172" s="46"/>
      <c r="I172" s="45"/>
      <c r="J172" s="46"/>
      <c r="K172" s="45"/>
      <c r="L172" s="46"/>
      <c r="M172" s="45"/>
      <c r="N172" s="46"/>
      <c r="O172" s="45"/>
      <c r="P172" s="46"/>
    </row>
    <row r="173" spans="3:16" x14ac:dyDescent="0.2">
      <c r="C173" s="205"/>
      <c r="D173" s="10" t="s">
        <v>68</v>
      </c>
      <c r="E173" s="38">
        <f t="shared" si="9"/>
        <v>5359.8416238254686</v>
      </c>
      <c r="F173" s="39">
        <f t="shared" si="8"/>
        <v>680.44503504698127</v>
      </c>
      <c r="G173" s="45"/>
      <c r="H173" s="46"/>
      <c r="I173" s="45"/>
      <c r="J173" s="46"/>
      <c r="K173" s="45"/>
      <c r="L173" s="46"/>
      <c r="M173" s="45"/>
      <c r="N173" s="46"/>
      <c r="O173" s="45"/>
      <c r="P173" s="46"/>
    </row>
    <row r="174" spans="3:16" x14ac:dyDescent="0.2">
      <c r="C174" s="205"/>
      <c r="D174" s="10" t="s">
        <v>69</v>
      </c>
      <c r="E174" s="38">
        <f t="shared" si="9"/>
        <v>5366.4916238254682</v>
      </c>
      <c r="F174" s="39">
        <f t="shared" si="8"/>
        <v>680.17903504698131</v>
      </c>
      <c r="G174" s="45"/>
      <c r="H174" s="46"/>
      <c r="I174" s="45"/>
      <c r="J174" s="46"/>
      <c r="K174" s="45"/>
      <c r="L174" s="46"/>
      <c r="M174" s="45"/>
      <c r="N174" s="46"/>
      <c r="O174" s="45"/>
      <c r="P174" s="46"/>
    </row>
    <row r="175" spans="3:16" x14ac:dyDescent="0.2">
      <c r="C175" s="205"/>
      <c r="D175" s="10" t="s">
        <v>70</v>
      </c>
      <c r="E175" s="38">
        <f t="shared" si="9"/>
        <v>5373.1416238254678</v>
      </c>
      <c r="F175" s="39">
        <f t="shared" si="8"/>
        <v>679.91303504698135</v>
      </c>
      <c r="G175" s="45"/>
      <c r="H175" s="46"/>
      <c r="I175" s="45"/>
      <c r="J175" s="46"/>
      <c r="K175" s="45"/>
      <c r="L175" s="46"/>
      <c r="M175" s="45"/>
      <c r="N175" s="46"/>
      <c r="O175" s="45"/>
      <c r="P175" s="46"/>
    </row>
    <row r="176" spans="3:16" x14ac:dyDescent="0.2">
      <c r="C176" s="205"/>
      <c r="D176" s="10" t="s">
        <v>71</v>
      </c>
      <c r="E176" s="38">
        <f t="shared" si="9"/>
        <v>5379.7916238254675</v>
      </c>
      <c r="F176" s="39">
        <f t="shared" si="8"/>
        <v>679.64703504698127</v>
      </c>
      <c r="G176" s="45"/>
      <c r="H176" s="46"/>
      <c r="I176" s="45"/>
      <c r="J176" s="46"/>
      <c r="K176" s="45"/>
      <c r="L176" s="46"/>
      <c r="M176" s="45"/>
      <c r="N176" s="46"/>
      <c r="O176" s="45"/>
      <c r="P176" s="46"/>
    </row>
    <row r="177" spans="3:16" x14ac:dyDescent="0.2">
      <c r="C177" s="205"/>
      <c r="D177" s="10" t="s">
        <v>72</v>
      </c>
      <c r="E177" s="38">
        <f t="shared" si="9"/>
        <v>5386.4416238254671</v>
      </c>
      <c r="F177" s="39">
        <f t="shared" si="8"/>
        <v>679.38103504698131</v>
      </c>
      <c r="G177" s="45"/>
      <c r="H177" s="46"/>
      <c r="I177" s="45"/>
      <c r="J177" s="46"/>
      <c r="K177" s="45"/>
      <c r="L177" s="46"/>
      <c r="M177" s="45"/>
      <c r="N177" s="46"/>
      <c r="O177" s="45"/>
      <c r="P177" s="46"/>
    </row>
    <row r="178" spans="3:16" x14ac:dyDescent="0.2">
      <c r="C178" s="205"/>
      <c r="D178" s="49" t="s">
        <v>65</v>
      </c>
      <c r="E178" s="38">
        <f t="shared" si="9"/>
        <v>5393.0916238254667</v>
      </c>
      <c r="F178" s="39">
        <f t="shared" si="8"/>
        <v>679.11503504698135</v>
      </c>
      <c r="G178" s="45"/>
      <c r="H178" s="46"/>
      <c r="I178" s="45"/>
      <c r="J178" s="46"/>
      <c r="K178" s="45"/>
      <c r="L178" s="46"/>
      <c r="M178" s="45"/>
      <c r="N178" s="46"/>
      <c r="O178" s="45"/>
      <c r="P178" s="46"/>
    </row>
    <row r="179" spans="3:16" x14ac:dyDescent="0.2">
      <c r="C179" s="69"/>
      <c r="D179" s="49" t="s">
        <v>76</v>
      </c>
      <c r="E179" s="38">
        <f t="shared" si="9"/>
        <v>5399.7416238254664</v>
      </c>
      <c r="F179" s="39">
        <f t="shared" si="8"/>
        <v>678.84903504698138</v>
      </c>
      <c r="G179" s="45"/>
      <c r="H179" s="39"/>
      <c r="I179" s="45"/>
      <c r="J179" s="39"/>
      <c r="K179" s="45"/>
      <c r="L179" s="39"/>
      <c r="M179" s="38"/>
      <c r="N179" s="39"/>
      <c r="O179" s="38"/>
      <c r="P179" s="39"/>
    </row>
  </sheetData>
  <mergeCells count="19">
    <mergeCell ref="E168:F168"/>
    <mergeCell ref="C169:C178"/>
    <mergeCell ref="C157:C167"/>
    <mergeCell ref="E94:F94"/>
    <mergeCell ref="C97:C106"/>
    <mergeCell ref="E107:F107"/>
    <mergeCell ref="C108:C118"/>
    <mergeCell ref="E119:F119"/>
    <mergeCell ref="C120:C130"/>
    <mergeCell ref="E131:F131"/>
    <mergeCell ref="C132:C142"/>
    <mergeCell ref="E143:F143"/>
    <mergeCell ref="C144:C155"/>
    <mergeCell ref="E156:F156"/>
    <mergeCell ref="AA124:AB124"/>
    <mergeCell ref="AH124:AI124"/>
    <mergeCell ref="AP124:AQ124"/>
    <mergeCell ref="AW124:AX124"/>
    <mergeCell ref="BC124:BD124"/>
  </mergeCells>
  <pageMargins left="0.37" right="0.37" top="1" bottom="1" header="0.5" footer="0.5"/>
  <pageSetup scale="61" orientation="landscape" r:id="rId1"/>
  <headerFooter alignWithMargins="0"/>
  <rowBreaks count="2" manualBreakCount="2">
    <brk id="49" min="1" max="19" man="1"/>
    <brk id="132" min="1" max="19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81"/>
  <sheetViews>
    <sheetView topLeftCell="A106" zoomScaleNormal="100" zoomScaleSheetLayoutView="75" workbookViewId="0">
      <selection activeCell="A122" sqref="A122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8" width="10.7109375" style="8" customWidth="1"/>
    <col min="9" max="9" width="10.85546875" style="8" customWidth="1"/>
    <col min="10" max="10" width="10.7109375" style="8" customWidth="1"/>
    <col min="11" max="11" width="11.28515625" style="8" customWidth="1"/>
    <col min="12" max="12" width="10.7109375" style="8" customWidth="1"/>
    <col min="13" max="13" width="12" style="8" customWidth="1"/>
    <col min="14" max="14" width="12.28515625" style="8" customWidth="1"/>
    <col min="15" max="15" width="12" style="8" customWidth="1"/>
    <col min="16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10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19">
        <f>(F14*D10)+((D14-F14)*H10)</f>
        <v>-0.38999999999999996</v>
      </c>
      <c r="E15" s="19">
        <f>(G14*D11)+((E14-G14)*H11)</f>
        <v>-0.38999999999999996</v>
      </c>
      <c r="F15" s="19">
        <f>F14*D10</f>
        <v>0</v>
      </c>
      <c r="G15" s="19">
        <f>G14*D11</f>
        <v>0</v>
      </c>
      <c r="I15" s="16"/>
      <c r="J15" s="16" t="s">
        <v>33</v>
      </c>
      <c r="K15" s="16"/>
      <c r="L15" s="16"/>
    </row>
    <row r="17" spans="3:20" ht="13.5" thickBot="1" x14ac:dyDescent="0.25">
      <c r="C17" s="11" t="s">
        <v>2</v>
      </c>
      <c r="D17" s="20" t="s">
        <v>86</v>
      </c>
      <c r="E17" s="21"/>
      <c r="F17" s="21"/>
      <c r="G17" s="21"/>
      <c r="H17" s="21"/>
      <c r="I17" s="21"/>
      <c r="J17" s="21"/>
      <c r="K17" s="21"/>
    </row>
    <row r="18" spans="3:20" ht="13.5" thickBot="1" x14ac:dyDescent="0.25">
      <c r="C18" s="11" t="s">
        <v>7</v>
      </c>
      <c r="D18" s="18">
        <f>-(5+7/12)</f>
        <v>-5.583333333333333</v>
      </c>
      <c r="E18" s="22"/>
      <c r="F18" s="22"/>
      <c r="G18" s="22"/>
      <c r="H18" s="22"/>
      <c r="I18" s="22"/>
      <c r="J18" s="22"/>
      <c r="K18" s="22"/>
    </row>
    <row r="19" spans="3:20" x14ac:dyDescent="0.2">
      <c r="C19" s="11" t="s">
        <v>9</v>
      </c>
      <c r="D19" s="19">
        <f>($F15+$G15)-((D18+IF($H$7="LEFT",$F14+$G14,-($F14+$G14)))*IF(D18+IF(E7="LEFT",$F14+$G14,-($F14+$G14))&lt;0,$H10,-$H11))</f>
        <v>-8.7099999999999997E-2</v>
      </c>
      <c r="E19" s="23"/>
      <c r="F19" s="23"/>
      <c r="G19" s="23"/>
      <c r="H19" s="23"/>
      <c r="I19" s="23"/>
      <c r="J19" s="23"/>
      <c r="K19" s="23"/>
    </row>
    <row r="21" spans="3:20" ht="13.5" thickBot="1" x14ac:dyDescent="0.25"/>
    <row r="22" spans="3:20" ht="13.5" thickBot="1" x14ac:dyDescent="0.25">
      <c r="C22" s="11" t="s">
        <v>94</v>
      </c>
      <c r="D22" s="24">
        <v>33</v>
      </c>
      <c r="E22" s="25">
        <v>44</v>
      </c>
      <c r="F22" s="26">
        <v>38</v>
      </c>
      <c r="G22" s="10" t="s">
        <v>15</v>
      </c>
      <c r="H22" s="27">
        <f>((F22/60+E22)/60)+D22</f>
        <v>33.74388888888889</v>
      </c>
      <c r="I22" s="15" t="s">
        <v>58</v>
      </c>
    </row>
    <row r="23" spans="3:20" ht="13.5" thickBot="1" x14ac:dyDescent="0.25">
      <c r="C23" s="11" t="s">
        <v>95</v>
      </c>
      <c r="D23" s="24">
        <v>38</v>
      </c>
      <c r="E23" s="25">
        <v>38</v>
      </c>
      <c r="F23" s="26">
        <v>8</v>
      </c>
      <c r="G23" s="10" t="s">
        <v>15</v>
      </c>
      <c r="H23" s="27">
        <f>((F23/60+E23)/60)+D23</f>
        <v>38.635555555555555</v>
      </c>
      <c r="I23" s="15" t="s">
        <v>58</v>
      </c>
    </row>
    <row r="24" spans="3:20" x14ac:dyDescent="0.2">
      <c r="N24" s="51"/>
      <c r="O24" s="51"/>
      <c r="P24" s="51"/>
      <c r="Q24" s="51"/>
      <c r="R24" s="51"/>
      <c r="S24" s="51"/>
      <c r="T24" s="51"/>
    </row>
    <row r="25" spans="3:20" x14ac:dyDescent="0.2">
      <c r="N25" s="51"/>
      <c r="O25" s="51"/>
      <c r="P25" s="52"/>
      <c r="Q25" s="51"/>
      <c r="R25" s="51"/>
      <c r="S25" s="51"/>
      <c r="T25" s="51"/>
    </row>
    <row r="26" spans="3:20" ht="13.5" thickBot="1" x14ac:dyDescent="0.25">
      <c r="C26" s="11" t="s">
        <v>35</v>
      </c>
      <c r="D26" s="20" t="s">
        <v>36</v>
      </c>
      <c r="E26" s="20" t="s">
        <v>37</v>
      </c>
      <c r="F26" s="20" t="s">
        <v>38</v>
      </c>
      <c r="G26" s="20" t="s">
        <v>41</v>
      </c>
      <c r="H26" s="20" t="s">
        <v>81</v>
      </c>
      <c r="I26" s="20" t="s">
        <v>82</v>
      </c>
      <c r="J26" s="20" t="s">
        <v>83</v>
      </c>
      <c r="N26" s="51"/>
      <c r="O26" s="51"/>
      <c r="P26" s="51"/>
      <c r="Q26" s="51"/>
      <c r="R26" s="51"/>
      <c r="S26" s="51"/>
      <c r="T26" s="51"/>
    </row>
    <row r="27" spans="3:20" ht="13.5" thickBot="1" x14ac:dyDescent="0.25">
      <c r="D27" s="18">
        <v>80.5</v>
      </c>
      <c r="E27" s="28">
        <v>101</v>
      </c>
      <c r="F27" s="18">
        <v>111</v>
      </c>
      <c r="G27" s="18">
        <v>111</v>
      </c>
      <c r="H27" s="18">
        <f>109+(3+3/16)/12</f>
        <v>109.265625</v>
      </c>
      <c r="I27" s="18">
        <v>102</v>
      </c>
      <c r="J27" s="18">
        <v>66.5</v>
      </c>
      <c r="K27" s="16" t="s">
        <v>51</v>
      </c>
      <c r="L27" s="16"/>
      <c r="M27" s="16"/>
      <c r="N27" s="51"/>
      <c r="O27" s="51"/>
      <c r="P27" s="51"/>
      <c r="Q27" s="51"/>
      <c r="R27" s="51"/>
      <c r="S27" s="51"/>
      <c r="T27" s="51"/>
    </row>
    <row r="28" spans="3:20" x14ac:dyDescent="0.2">
      <c r="N28" s="21"/>
      <c r="O28" s="53"/>
      <c r="P28" s="53"/>
      <c r="Q28" s="53"/>
      <c r="R28" s="53"/>
      <c r="S28" s="51"/>
      <c r="T28" s="51"/>
    </row>
    <row r="29" spans="3:20" x14ac:dyDescent="0.2">
      <c r="N29" s="51"/>
      <c r="O29" s="23"/>
      <c r="P29" s="23"/>
      <c r="Q29" s="23"/>
      <c r="R29" s="23"/>
      <c r="S29" s="51"/>
      <c r="T29" s="51"/>
    </row>
    <row r="30" spans="3:20" ht="13.5" thickBot="1" x14ac:dyDescent="0.25">
      <c r="N30" s="54"/>
      <c r="O30" s="23"/>
      <c r="P30" s="23"/>
      <c r="Q30" s="23"/>
      <c r="R30" s="23"/>
      <c r="S30" s="51"/>
      <c r="T30" s="51"/>
    </row>
    <row r="31" spans="3:20" ht="13.5" thickBot="1" x14ac:dyDescent="0.25">
      <c r="F31" s="11" t="s">
        <v>16</v>
      </c>
      <c r="G31" s="30">
        <v>4731.13</v>
      </c>
      <c r="H31" s="16" t="s">
        <v>52</v>
      </c>
      <c r="I31" s="16"/>
      <c r="J31" s="16"/>
      <c r="K31" s="16"/>
      <c r="N31" s="51"/>
      <c r="O31" s="51"/>
      <c r="P31" s="51"/>
      <c r="Q31" s="51"/>
      <c r="R31" s="51"/>
      <c r="S31" s="51"/>
      <c r="T31" s="51"/>
    </row>
    <row r="32" spans="3:20" ht="13.5" thickBot="1" x14ac:dyDescent="0.25">
      <c r="F32" s="11" t="s">
        <v>93</v>
      </c>
      <c r="G32" s="30">
        <v>5413.13</v>
      </c>
      <c r="H32" s="71"/>
      <c r="I32" s="71"/>
      <c r="J32" s="71"/>
      <c r="K32" s="71"/>
      <c r="N32" s="51"/>
      <c r="O32" s="51"/>
      <c r="P32" s="51"/>
      <c r="Q32" s="51"/>
      <c r="R32" s="51"/>
      <c r="S32" s="51"/>
      <c r="T32" s="51"/>
    </row>
    <row r="33" spans="3:20" x14ac:dyDescent="0.2">
      <c r="N33" s="51"/>
      <c r="O33" s="51"/>
      <c r="P33" s="51"/>
      <c r="Q33" s="51"/>
      <c r="R33" s="51"/>
      <c r="S33" s="51"/>
      <c r="T33" s="51"/>
    </row>
    <row r="34" spans="3:20" ht="13.5" thickBot="1" x14ac:dyDescent="0.25">
      <c r="N34" s="21"/>
      <c r="O34" s="53"/>
      <c r="P34" s="53"/>
      <c r="Q34" s="53"/>
      <c r="R34" s="53"/>
      <c r="S34" s="53"/>
      <c r="T34" s="51"/>
    </row>
    <row r="35" spans="3:20" ht="13.5" thickBot="1" x14ac:dyDescent="0.25">
      <c r="E35" s="11" t="s">
        <v>26</v>
      </c>
      <c r="F35" s="15" t="s">
        <v>27</v>
      </c>
      <c r="G35" s="16" t="s">
        <v>50</v>
      </c>
      <c r="H35" s="16"/>
      <c r="N35" s="51"/>
      <c r="O35" s="23"/>
      <c r="P35" s="23"/>
      <c r="Q35" s="23"/>
      <c r="R35" s="23"/>
      <c r="S35" s="23"/>
      <c r="T35" s="51"/>
    </row>
    <row r="36" spans="3:20" x14ac:dyDescent="0.2">
      <c r="N36" s="54"/>
      <c r="O36" s="23"/>
      <c r="P36" s="23"/>
      <c r="Q36" s="23"/>
      <c r="R36" s="23"/>
      <c r="S36" s="23"/>
      <c r="T36" s="51"/>
    </row>
    <row r="37" spans="3:20" ht="13.5" thickBot="1" x14ac:dyDescent="0.25">
      <c r="N37" s="51"/>
      <c r="O37" s="51"/>
      <c r="P37" s="51"/>
      <c r="Q37" s="51"/>
      <c r="R37" s="51"/>
      <c r="S37" s="51"/>
      <c r="T37" s="51"/>
    </row>
    <row r="38" spans="3:20" ht="13.5" thickBot="1" x14ac:dyDescent="0.25">
      <c r="C38" s="31" t="s">
        <v>18</v>
      </c>
      <c r="D38" s="10" t="s">
        <v>17</v>
      </c>
      <c r="E38" s="11" t="s">
        <v>20</v>
      </c>
      <c r="F38" s="30">
        <v>5350</v>
      </c>
      <c r="H38" s="11" t="s">
        <v>29</v>
      </c>
      <c r="I38" s="32">
        <v>-0.04</v>
      </c>
      <c r="N38" s="21"/>
      <c r="O38" s="53"/>
      <c r="P38" s="53"/>
      <c r="Q38" s="53"/>
      <c r="R38" s="53"/>
      <c r="S38" s="53"/>
      <c r="T38" s="51"/>
    </row>
    <row r="39" spans="3:20" ht="13.5" thickBot="1" x14ac:dyDescent="0.25">
      <c r="E39" s="11" t="s">
        <v>19</v>
      </c>
      <c r="F39" s="29">
        <v>681.1</v>
      </c>
      <c r="N39" s="51"/>
      <c r="O39" s="23"/>
      <c r="P39" s="23"/>
      <c r="Q39" s="23"/>
      <c r="R39" s="23"/>
      <c r="S39" s="23"/>
      <c r="T39" s="51"/>
    </row>
    <row r="40" spans="3:20" x14ac:dyDescent="0.2">
      <c r="C40" s="10"/>
      <c r="N40" s="54"/>
      <c r="O40" s="23"/>
      <c r="P40" s="23"/>
      <c r="Q40" s="23"/>
      <c r="R40" s="23"/>
      <c r="S40" s="23"/>
      <c r="T40" s="51"/>
    </row>
    <row r="41" spans="3:20" ht="13.5" thickBot="1" x14ac:dyDescent="0.25">
      <c r="N41" s="51"/>
      <c r="O41" s="51"/>
      <c r="P41" s="51"/>
      <c r="Q41" s="51"/>
      <c r="R41" s="51"/>
      <c r="S41" s="51"/>
      <c r="T41" s="51"/>
    </row>
    <row r="42" spans="3:20" ht="13.5" thickBot="1" x14ac:dyDescent="0.25">
      <c r="D42" s="10" t="s">
        <v>21</v>
      </c>
      <c r="E42" s="11" t="s">
        <v>40</v>
      </c>
      <c r="F42" s="30">
        <v>5011.6899999999996</v>
      </c>
      <c r="H42" s="11" t="s">
        <v>24</v>
      </c>
      <c r="I42" s="33">
        <v>3.7326999999999999E-2</v>
      </c>
      <c r="N42" s="21"/>
      <c r="O42" s="53"/>
      <c r="P42" s="53"/>
      <c r="Q42" s="53"/>
      <c r="R42" s="53"/>
      <c r="S42" s="51"/>
      <c r="T42" s="51"/>
    </row>
    <row r="43" spans="3:20" ht="13.5" thickBot="1" x14ac:dyDescent="0.25">
      <c r="E43" s="11" t="s">
        <v>19</v>
      </c>
      <c r="F43" s="29">
        <v>694.63</v>
      </c>
      <c r="H43" s="11" t="s">
        <v>25</v>
      </c>
      <c r="I43" s="32">
        <v>-0.04</v>
      </c>
      <c r="N43" s="51"/>
      <c r="O43" s="23"/>
      <c r="P43" s="23"/>
      <c r="Q43" s="23"/>
      <c r="R43" s="23"/>
      <c r="S43" s="51"/>
      <c r="T43" s="51"/>
    </row>
    <row r="44" spans="3:20" ht="13.5" thickBot="1" x14ac:dyDescent="0.25">
      <c r="E44" s="11" t="s">
        <v>23</v>
      </c>
      <c r="F44" s="18">
        <v>676.61</v>
      </c>
      <c r="H44" s="11" t="s">
        <v>28</v>
      </c>
      <c r="I44" s="34">
        <f>((I43-I42)/F44)</f>
        <v>-1.1428592542232602E-4</v>
      </c>
      <c r="N44" s="54"/>
      <c r="O44" s="23"/>
      <c r="P44" s="23"/>
      <c r="Q44" s="23"/>
      <c r="R44" s="23"/>
      <c r="S44" s="51"/>
      <c r="T44" s="51"/>
    </row>
    <row r="45" spans="3:20" x14ac:dyDescent="0.2">
      <c r="N45" s="51"/>
      <c r="O45" s="51"/>
      <c r="P45" s="51"/>
      <c r="Q45" s="51"/>
      <c r="R45" s="51"/>
      <c r="S45" s="51"/>
      <c r="T45" s="51"/>
    </row>
    <row r="46" spans="3:20" x14ac:dyDescent="0.2">
      <c r="E46" s="11" t="s">
        <v>22</v>
      </c>
      <c r="F46" s="35">
        <f>F42-(F44/2)</f>
        <v>4673.3849999999993</v>
      </c>
      <c r="N46" s="51"/>
      <c r="O46" s="51"/>
      <c r="P46" s="51"/>
      <c r="Q46" s="51"/>
      <c r="R46" s="51"/>
      <c r="S46" s="51"/>
      <c r="T46" s="51"/>
    </row>
    <row r="47" spans="3:20" x14ac:dyDescent="0.2">
      <c r="E47" s="11" t="s">
        <v>19</v>
      </c>
      <c r="F47" s="23">
        <f>$F$43-(($F$44/2)*$I$42)</f>
        <v>682.002089265</v>
      </c>
      <c r="N47" s="51"/>
      <c r="O47" s="51"/>
      <c r="P47" s="51"/>
      <c r="Q47" s="51"/>
      <c r="R47" s="51"/>
      <c r="S47" s="51"/>
      <c r="T47" s="51"/>
    </row>
    <row r="48" spans="3:20" x14ac:dyDescent="0.2">
      <c r="N48" s="51"/>
      <c r="O48" s="51"/>
      <c r="P48" s="51"/>
      <c r="Q48" s="51"/>
      <c r="R48" s="51"/>
      <c r="S48" s="51"/>
      <c r="T48" s="51"/>
    </row>
    <row r="49" spans="3:11" x14ac:dyDescent="0.2">
      <c r="E49" s="55" t="s">
        <v>75</v>
      </c>
      <c r="F49" s="35">
        <f>F42+(F44/2)</f>
        <v>5349.9949999999999</v>
      </c>
    </row>
    <row r="50" spans="3:11" x14ac:dyDescent="0.2">
      <c r="E50" s="11" t="s">
        <v>19</v>
      </c>
      <c r="F50" s="23">
        <f>$F$43+(($F$44/2)*$I$43)</f>
        <v>681.09780000000001</v>
      </c>
    </row>
    <row r="52" spans="3:11" ht="20.25" x14ac:dyDescent="0.3">
      <c r="G52" s="9" t="s">
        <v>53</v>
      </c>
    </row>
    <row r="54" spans="3:11" x14ac:dyDescent="0.2">
      <c r="C54" s="11"/>
      <c r="D54" s="20">
        <v>3</v>
      </c>
      <c r="E54" s="20"/>
      <c r="F54" s="20"/>
      <c r="G54" s="20"/>
      <c r="H54" s="20"/>
      <c r="I54" s="20"/>
      <c r="J54" s="20"/>
      <c r="K54" s="20"/>
    </row>
    <row r="55" spans="3:11" x14ac:dyDescent="0.2">
      <c r="C55" s="36" t="s">
        <v>39</v>
      </c>
      <c r="D55" s="35">
        <f>G31+(TAN(H22*PI()/180)*IF(I22="LF",-D18,D18))</f>
        <v>4727.400197263958</v>
      </c>
      <c r="E55" s="35"/>
      <c r="F55" s="35"/>
      <c r="G55" s="35"/>
      <c r="H55" s="35"/>
      <c r="I55" s="35"/>
      <c r="J55" s="35"/>
      <c r="K55" s="35"/>
    </row>
    <row r="57" spans="3:11" x14ac:dyDescent="0.2">
      <c r="D57" s="19">
        <f>IF(D55&gt;$F$49, $F$39+(D55-$F$38)*$I$38, IF(D55&lt;$F$46, $F$43+(D55-$F$42)*$I$42, IF(D55&gt;$F$49, $F$43+(D55-$F$42)*$I$43, ($F$47+($I$42+(0.5*$I$44*(D55-$F$46)))*(D55-$F$46)))))+D$19</f>
        <v>683.76449185180627</v>
      </c>
      <c r="E57" s="19"/>
      <c r="F57" s="19"/>
      <c r="G57" s="19"/>
      <c r="H57" s="19"/>
      <c r="I57" s="19"/>
      <c r="J57" s="19"/>
      <c r="K57" s="19"/>
    </row>
    <row r="59" spans="3:11" x14ac:dyDescent="0.2">
      <c r="C59" s="11"/>
      <c r="D59" s="20">
        <f>D54</f>
        <v>3</v>
      </c>
      <c r="E59" s="20"/>
      <c r="F59" s="20"/>
      <c r="G59" s="20"/>
      <c r="H59" s="20"/>
      <c r="I59" s="20"/>
      <c r="J59" s="20"/>
      <c r="K59" s="20"/>
    </row>
    <row r="60" spans="3:11" x14ac:dyDescent="0.2">
      <c r="C60" s="36" t="str">
        <f>IF($E$27=0,"CL BRG. F.A.:","CL BRG. PIER 1")</f>
        <v>CL BRG. PIER 1</v>
      </c>
      <c r="D60" s="35">
        <f>D55+$D$27</f>
        <v>4807.900197263958</v>
      </c>
      <c r="E60" s="35"/>
      <c r="F60" s="35"/>
      <c r="G60" s="35"/>
      <c r="H60" s="35"/>
      <c r="I60" s="35"/>
      <c r="J60" s="35"/>
      <c r="K60" s="35"/>
    </row>
    <row r="62" spans="3:11" x14ac:dyDescent="0.2">
      <c r="D62" s="19">
        <f>IF(D60&gt;$F$49, $F$39+(D60-$F$38)*$I$38, IF(D60&lt;$F$46, $F$43+(D60-$F$42)*$I$42, IF(D60&gt;$F$49, $F$43+(D60-$F$42)*$I$43, ($F$47+($I$42+(0.5*$I$44*(D60-$F$46)))*(D60-$F$46)))))+D$19</f>
        <v>685.90207393479966</v>
      </c>
      <c r="E62" s="19"/>
      <c r="F62" s="19"/>
      <c r="G62" s="19"/>
      <c r="H62" s="19"/>
      <c r="I62" s="19"/>
      <c r="J62" s="19"/>
      <c r="K62" s="19"/>
    </row>
    <row r="64" spans="3:11" x14ac:dyDescent="0.2">
      <c r="C64" s="11"/>
      <c r="D64" s="20">
        <f>D54</f>
        <v>3</v>
      </c>
      <c r="E64" s="20"/>
      <c r="F64" s="20"/>
      <c r="G64" s="20"/>
      <c r="H64" s="20"/>
      <c r="I64" s="20"/>
    </row>
    <row r="65" spans="3:11" x14ac:dyDescent="0.2">
      <c r="C65" s="36" t="str">
        <f>IF(F$27=0,"CL BRG. F.A.:","CL BRG. PIER 2")</f>
        <v>CL BRG. PIER 2</v>
      </c>
      <c r="D65" s="35">
        <f>D60+$E$27</f>
        <v>4908.900197263958</v>
      </c>
      <c r="E65" s="35"/>
      <c r="F65" s="35"/>
      <c r="G65" s="35"/>
      <c r="H65" s="35"/>
      <c r="I65" s="35"/>
    </row>
    <row r="67" spans="3:11" x14ac:dyDescent="0.2">
      <c r="D67" s="19">
        <f>IF(D65&gt;$F$49, $F$39+(D65-$F$38)*$I$38, IF(D65&lt;$F$46, $F$43+(D65-$F$42)*$I$42, IF(D65&gt;$F$49, $F$43+(D65-$F$42)*$I$43, ($F$47+($I$42+(0.5*$I$44*(D65-$F$46)))*(D65-$F$46)))))+D$19</f>
        <v>687.53649299811252</v>
      </c>
      <c r="E67" s="19"/>
      <c r="F67" s="19"/>
      <c r="G67" s="19"/>
      <c r="H67" s="19"/>
      <c r="I67" s="19"/>
    </row>
    <row r="69" spans="3:11" x14ac:dyDescent="0.2">
      <c r="C69" s="11"/>
      <c r="D69" s="20">
        <f>D54</f>
        <v>3</v>
      </c>
      <c r="E69" s="20"/>
      <c r="F69" s="20"/>
      <c r="G69" s="20"/>
      <c r="H69" s="20"/>
      <c r="I69" s="20"/>
    </row>
    <row r="70" spans="3:11" x14ac:dyDescent="0.2">
      <c r="C70" s="36" t="str">
        <f>IF(G$27=0,"CL BRG. F.A.:","CL BRG. PIER 3")</f>
        <v>CL BRG. PIER 3</v>
      </c>
      <c r="D70" s="35">
        <f>D65+$F$27</f>
        <v>5019.900197263958</v>
      </c>
      <c r="E70" s="35"/>
      <c r="F70" s="35"/>
      <c r="G70" s="35"/>
      <c r="H70" s="35"/>
      <c r="I70" s="35"/>
    </row>
    <row r="72" spans="3:11" x14ac:dyDescent="0.2">
      <c r="D72" s="19">
        <f>IF(D70&gt;$F$49, $F$39+(D70-$F$38)*$I$38, IF(D70&lt;$F$46, $F$43+(D70-$F$42)*$I$42, IF(D70&gt;$F$49, $F$43+(D70-$F$42)*$I$43, ($F$47+($I$42+(0.5*$I$44*(D70-$F$46)))*(D70-$F$46)))))+D$19</f>
        <v>687.98804753254137</v>
      </c>
      <c r="E72" s="19"/>
      <c r="F72" s="19"/>
      <c r="G72" s="19"/>
      <c r="H72" s="19"/>
      <c r="I72" s="19"/>
    </row>
    <row r="74" spans="3:11" x14ac:dyDescent="0.2">
      <c r="C74" s="11"/>
      <c r="D74" s="20">
        <f>D54</f>
        <v>3</v>
      </c>
      <c r="E74" s="20"/>
      <c r="F74" s="20"/>
      <c r="G74" s="20"/>
      <c r="H74" s="20"/>
      <c r="I74" s="20"/>
      <c r="J74" s="20"/>
      <c r="K74" s="20"/>
    </row>
    <row r="75" spans="3:11" x14ac:dyDescent="0.2">
      <c r="C75" s="36" t="str">
        <f>IF($E$27=0,"CL BRG. F.A.:","CL BRG. PIER 4")</f>
        <v>CL BRG. PIER 4</v>
      </c>
      <c r="D75" s="35">
        <f>D70+$G$27</f>
        <v>5130.900197263958</v>
      </c>
      <c r="E75" s="35"/>
      <c r="F75" s="35"/>
      <c r="G75" s="35"/>
      <c r="H75" s="35"/>
      <c r="I75" s="35"/>
      <c r="J75" s="35"/>
      <c r="K75" s="35"/>
    </row>
    <row r="77" spans="3:11" x14ac:dyDescent="0.2">
      <c r="D77" s="19">
        <f>IF(D75&gt;$F$49, $F$39+(D75-$F$38)*$I$38, IF(D75&lt;$F$46, $F$43+(D75-$F$42)*$I$42, IF(D75&gt;$F$49, $F$43+(D75-$F$42)*$I$43, ($F$47+($I$42+(0.5*$I$44*(D75-$F$46)))*(D75-$F$46)))))+D$19</f>
        <v>687.03148517984164</v>
      </c>
      <c r="E77" s="19"/>
      <c r="F77" s="19"/>
      <c r="G77" s="19"/>
      <c r="H77" s="19"/>
      <c r="I77" s="19"/>
      <c r="J77" s="19"/>
      <c r="K77" s="19"/>
    </row>
    <row r="79" spans="3:11" x14ac:dyDescent="0.2">
      <c r="C79" s="11"/>
      <c r="D79" s="20">
        <f>D54</f>
        <v>3</v>
      </c>
      <c r="E79" s="20"/>
      <c r="F79" s="20"/>
      <c r="G79" s="20"/>
      <c r="H79" s="20"/>
      <c r="I79" s="20"/>
    </row>
    <row r="80" spans="3:11" x14ac:dyDescent="0.2">
      <c r="C80" s="36" t="str">
        <f>IF(F$27=0,"CL BRG. F.A.:","CL BRG. PIER 5")</f>
        <v>CL BRG. PIER 5</v>
      </c>
      <c r="D80" s="35">
        <f>D85-$I$27</f>
        <v>5240.1672079418231</v>
      </c>
      <c r="E80" s="35"/>
      <c r="F80" s="35"/>
      <c r="G80" s="35"/>
      <c r="H80" s="35"/>
      <c r="I80" s="35"/>
    </row>
    <row r="82" spans="3:20" x14ac:dyDescent="0.2">
      <c r="D82" s="19">
        <f>IF(D80&gt;$F$49, $F$39+(D80-$F$38)*$I$38, IF(D80&lt;$F$46, $F$43+(D80-$F$42)*$I$42, IF(D80&gt;$F$49, $F$43+(D80-$F$42)*$I$43, ($F$47+($I$42+(0.5*$I$44*(D80-$F$46)))*(D80-$F$46)))))+D$19</f>
        <v>684.71454504275414</v>
      </c>
      <c r="E82" s="19"/>
      <c r="F82" s="19"/>
      <c r="G82" s="19"/>
      <c r="H82" s="19"/>
      <c r="I82" s="19"/>
    </row>
    <row r="84" spans="3:20" x14ac:dyDescent="0.2">
      <c r="C84" s="11"/>
      <c r="D84" s="20">
        <f>D54</f>
        <v>3</v>
      </c>
      <c r="E84" s="20"/>
      <c r="F84" s="20"/>
      <c r="G84" s="20"/>
      <c r="H84" s="20"/>
      <c r="I84" s="20"/>
    </row>
    <row r="85" spans="3:20" x14ac:dyDescent="0.2">
      <c r="C85" s="36" t="str">
        <f>IF(G$27=0,"CL BRG. F.A.:","CL BRG. PIER 6")</f>
        <v>CL BRG. PIER 6</v>
      </c>
      <c r="D85" s="35">
        <f>D90-$J$27</f>
        <v>5342.1672079418231</v>
      </c>
      <c r="E85" s="35"/>
      <c r="F85" s="35"/>
      <c r="G85" s="35"/>
      <c r="H85" s="35"/>
      <c r="I85" s="35"/>
    </row>
    <row r="87" spans="3:20" x14ac:dyDescent="0.2">
      <c r="D87" s="19">
        <f>IF(D85&gt;$F$49, $F$39+(D85-$F$38)*$I$38, IF(D85&lt;$F$46, $F$43+(D85-$F$42)*$I$42, IF(D85&gt;$F$49, $F$43+(D85-$F$42)*$I$43, ($F$47+($I$42+(0.5*$I$44*(D85-$F$46)))*(D85-$F$46)))))+D$19</f>
        <v>681.32031028565814</v>
      </c>
      <c r="E87" s="19"/>
      <c r="F87" s="19"/>
      <c r="G87" s="19"/>
      <c r="H87" s="19"/>
      <c r="I87" s="19"/>
    </row>
    <row r="89" spans="3:20" x14ac:dyDescent="0.2">
      <c r="C89" s="11"/>
      <c r="D89" s="20">
        <f>D54</f>
        <v>3</v>
      </c>
      <c r="E89" s="20"/>
      <c r="F89" s="20"/>
      <c r="G89" s="20"/>
      <c r="H89" s="20"/>
      <c r="I89" s="20"/>
    </row>
    <row r="90" spans="3:20" x14ac:dyDescent="0.2">
      <c r="C90" s="36" t="str">
        <f>IF(G$27=0,"CL BRG. F.A.:","CL BRG. F.A.")</f>
        <v>CL BRG. F.A.</v>
      </c>
      <c r="D90" s="35">
        <f>G32+(TAN(H23*PI()/180)*IF(I23="LF",-D18,D18))</f>
        <v>5408.6672079418231</v>
      </c>
      <c r="E90" s="35"/>
      <c r="F90" s="35"/>
      <c r="G90" s="35"/>
      <c r="H90" s="35"/>
      <c r="I90" s="35"/>
    </row>
    <row r="92" spans="3:20" x14ac:dyDescent="0.2">
      <c r="D92" s="19">
        <f>IF(D90&gt;$F$49, $F$39+(D90-$F$38)*$I$38, IF(D90&lt;$F$46, $F$43+(D90-$F$42)*$I$42, IF(D90&gt;$F$49, $F$43+(D90-$F$42)*$I$43, ($F$47+($I$42+(0.5*$I$44*(D90-$F$46)))*(D90-$F$46)))))+D$19</f>
        <v>678.66621168232712</v>
      </c>
      <c r="E92" s="19"/>
      <c r="F92" s="19"/>
      <c r="G92" s="19"/>
      <c r="H92" s="19"/>
      <c r="I92" s="19"/>
    </row>
    <row r="94" spans="3:20" x14ac:dyDescent="0.2">
      <c r="D94" s="10"/>
      <c r="E94" s="203" t="str">
        <f>$D$17</f>
        <v>GIRDER 3</v>
      </c>
      <c r="F94" s="203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20"/>
      <c r="R94" s="37"/>
      <c r="S94" s="20"/>
    </row>
    <row r="95" spans="3:20" x14ac:dyDescent="0.2">
      <c r="C95" s="20" t="s">
        <v>42</v>
      </c>
      <c r="D95" s="20" t="s">
        <v>43</v>
      </c>
      <c r="E95" s="20" t="s">
        <v>44</v>
      </c>
      <c r="F95" s="20" t="s">
        <v>45</v>
      </c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20"/>
      <c r="R95" s="20"/>
      <c r="S95" s="20"/>
      <c r="T95" s="20"/>
    </row>
    <row r="96" spans="3:20" x14ac:dyDescent="0.2">
      <c r="G96" s="71"/>
      <c r="H96" s="71"/>
      <c r="I96" s="71"/>
      <c r="J96" s="71"/>
      <c r="K96" s="71"/>
      <c r="L96" s="71"/>
      <c r="M96" s="71"/>
      <c r="N96" s="71"/>
      <c r="O96" s="71"/>
      <c r="P96" s="71"/>
    </row>
    <row r="97" spans="3:20" x14ac:dyDescent="0.2">
      <c r="C97" s="204">
        <v>1</v>
      </c>
      <c r="D97" s="10" t="s">
        <v>64</v>
      </c>
      <c r="E97" s="38">
        <f>D55</f>
        <v>4727.400197263958</v>
      </c>
      <c r="F97" s="39">
        <f>IF(E97&gt;$F$49, ($F$39+(E97-$F$38)*$I$38), IF(E97&lt;$F$46, $F$43+(E97-$F$42)*$I$42, IF(E97&gt;$F$49, $F$43+(E97-$F$42)*$I$43, ($F$47+($I$42+(0.5*$I$44*(E97-$F$46)))*(E97-$F$46)))))+D$19</f>
        <v>683.76449185180627</v>
      </c>
      <c r="G97" s="45"/>
      <c r="H97" s="46"/>
      <c r="I97" s="45"/>
      <c r="J97" s="46"/>
      <c r="K97" s="45"/>
      <c r="L97" s="46"/>
      <c r="M97" s="45"/>
      <c r="N97" s="46"/>
      <c r="O97" s="45"/>
      <c r="P97" s="46"/>
      <c r="Q97" s="38"/>
      <c r="R97" s="19"/>
      <c r="S97" s="38"/>
      <c r="T97" s="19"/>
    </row>
    <row r="98" spans="3:20" x14ac:dyDescent="0.2">
      <c r="C98" s="205"/>
      <c r="D98" s="10" t="s">
        <v>63</v>
      </c>
      <c r="E98" s="38">
        <f t="shared" ref="E98:E106" si="0">E97+$D$27/10</f>
        <v>4735.4501972639582</v>
      </c>
      <c r="F98" s="39">
        <f t="shared" ref="F98:F161" si="1">IF(E98&gt;$F$49, ($F$39+(E98-$F$38)*$I$38), IF(E98&lt;$F$46, $F$43+(E98-$F$42)*$I$42, IF(E98&gt;$F$49, $F$43+(E98-$F$42)*$I$43, ($F$47+($I$42+(0.5*$I$44*(E98-$F$46)))*(E98-$F$46)))))+D$19</f>
        <v>684.01157712167537</v>
      </c>
      <c r="G98" s="45"/>
      <c r="H98" s="46"/>
      <c r="I98" s="45"/>
      <c r="J98" s="46"/>
      <c r="K98" s="45"/>
      <c r="L98" s="46"/>
      <c r="M98" s="45"/>
      <c r="N98" s="46"/>
      <c r="O98" s="45"/>
      <c r="P98" s="46"/>
      <c r="Q98" s="38"/>
      <c r="R98" s="19"/>
      <c r="S98" s="38"/>
      <c r="T98" s="19"/>
    </row>
    <row r="99" spans="3:20" x14ac:dyDescent="0.2">
      <c r="C99" s="205"/>
      <c r="D99" s="10" t="s">
        <v>66</v>
      </c>
      <c r="E99" s="38">
        <f t="shared" si="0"/>
        <v>4743.5001972639584</v>
      </c>
      <c r="F99" s="39">
        <f t="shared" si="1"/>
        <v>684.25125637786232</v>
      </c>
      <c r="G99" s="45"/>
      <c r="H99" s="46"/>
      <c r="I99" s="45"/>
      <c r="J99" s="46"/>
      <c r="K99" s="45"/>
      <c r="L99" s="46"/>
      <c r="M99" s="45"/>
      <c r="N99" s="46"/>
      <c r="O99" s="45"/>
      <c r="P99" s="46"/>
      <c r="Q99" s="38"/>
      <c r="R99" s="19"/>
      <c r="S99" s="38"/>
      <c r="T99" s="19"/>
    </row>
    <row r="100" spans="3:20" x14ac:dyDescent="0.2">
      <c r="C100" s="205"/>
      <c r="D100" s="10" t="s">
        <v>67</v>
      </c>
      <c r="E100" s="38">
        <f t="shared" si="0"/>
        <v>4751.5501972639586</v>
      </c>
      <c r="F100" s="39">
        <f t="shared" si="1"/>
        <v>684.48352962036722</v>
      </c>
      <c r="G100" s="45"/>
      <c r="H100" s="46"/>
      <c r="I100" s="45"/>
      <c r="J100" s="46"/>
      <c r="K100" s="45"/>
      <c r="L100" s="46"/>
      <c r="M100" s="45"/>
      <c r="N100" s="46"/>
      <c r="O100" s="45"/>
      <c r="P100" s="46"/>
      <c r="Q100" s="38"/>
      <c r="R100" s="19"/>
      <c r="S100" s="38"/>
      <c r="T100" s="19"/>
    </row>
    <row r="101" spans="3:20" x14ac:dyDescent="0.2">
      <c r="C101" s="205"/>
      <c r="D101" s="10" t="s">
        <v>68</v>
      </c>
      <c r="E101" s="38">
        <f t="shared" si="0"/>
        <v>4759.6001972639588</v>
      </c>
      <c r="F101" s="39">
        <f t="shared" si="1"/>
        <v>684.70839684918974</v>
      </c>
      <c r="G101" s="45"/>
      <c r="H101" s="46"/>
      <c r="I101" s="45"/>
      <c r="J101" s="46"/>
      <c r="K101" s="45"/>
      <c r="L101" s="46"/>
      <c r="M101" s="45"/>
      <c r="N101" s="46"/>
      <c r="O101" s="45"/>
      <c r="P101" s="46"/>
      <c r="Q101" s="38"/>
      <c r="R101" s="19"/>
      <c r="S101" s="38"/>
      <c r="T101" s="19"/>
    </row>
    <row r="102" spans="3:20" x14ac:dyDescent="0.2">
      <c r="C102" s="205"/>
      <c r="D102" s="10" t="s">
        <v>69</v>
      </c>
      <c r="E102" s="38">
        <f t="shared" si="0"/>
        <v>4767.6501972639589</v>
      </c>
      <c r="F102" s="39">
        <f t="shared" si="1"/>
        <v>684.92585806433021</v>
      </c>
      <c r="G102" s="45"/>
      <c r="H102" s="46"/>
      <c r="I102" s="45"/>
      <c r="J102" s="46"/>
      <c r="K102" s="45"/>
      <c r="L102" s="46"/>
      <c r="M102" s="45"/>
      <c r="N102" s="46"/>
      <c r="O102" s="45"/>
      <c r="P102" s="46"/>
      <c r="Q102" s="38"/>
      <c r="R102" s="19"/>
      <c r="S102" s="38"/>
      <c r="T102" s="19"/>
    </row>
    <row r="103" spans="3:20" x14ac:dyDescent="0.2">
      <c r="C103" s="205"/>
      <c r="D103" s="10" t="s">
        <v>70</v>
      </c>
      <c r="E103" s="38">
        <f t="shared" si="0"/>
        <v>4775.7001972639591</v>
      </c>
      <c r="F103" s="39">
        <f t="shared" si="1"/>
        <v>685.13591326578853</v>
      </c>
      <c r="G103" s="45"/>
      <c r="H103" s="46"/>
      <c r="I103" s="45"/>
      <c r="J103" s="46"/>
      <c r="K103" s="45"/>
      <c r="L103" s="46"/>
      <c r="M103" s="45"/>
      <c r="N103" s="46"/>
      <c r="O103" s="45"/>
      <c r="P103" s="46"/>
      <c r="Q103" s="38"/>
      <c r="R103" s="19"/>
      <c r="S103" s="38"/>
      <c r="T103" s="19"/>
    </row>
    <row r="104" spans="3:20" x14ac:dyDescent="0.2">
      <c r="C104" s="205"/>
      <c r="D104" s="10" t="s">
        <v>71</v>
      </c>
      <c r="E104" s="38">
        <f t="shared" si="0"/>
        <v>4783.7501972639593</v>
      </c>
      <c r="F104" s="39">
        <f t="shared" si="1"/>
        <v>685.33856245356458</v>
      </c>
      <c r="G104" s="45"/>
      <c r="H104" s="46"/>
      <c r="I104" s="45"/>
      <c r="J104" s="46"/>
      <c r="K104" s="45"/>
      <c r="L104" s="46"/>
      <c r="M104" s="45"/>
      <c r="N104" s="46"/>
      <c r="O104" s="45"/>
      <c r="P104" s="46"/>
      <c r="Q104" s="38"/>
      <c r="R104" s="19"/>
      <c r="S104" s="38"/>
      <c r="T104" s="19"/>
    </row>
    <row r="105" spans="3:20" x14ac:dyDescent="0.2">
      <c r="C105" s="205"/>
      <c r="D105" s="10" t="s">
        <v>72</v>
      </c>
      <c r="E105" s="38">
        <f t="shared" si="0"/>
        <v>4791.8001972639595</v>
      </c>
      <c r="F105" s="39">
        <f t="shared" si="1"/>
        <v>685.53380562765847</v>
      </c>
      <c r="G105" s="45"/>
      <c r="H105" s="46"/>
      <c r="I105" s="45"/>
      <c r="J105" s="46"/>
      <c r="K105" s="45"/>
      <c r="L105" s="46"/>
      <c r="M105" s="45"/>
      <c r="N105" s="46"/>
      <c r="O105" s="45"/>
      <c r="P105" s="46"/>
      <c r="Q105" s="38"/>
      <c r="R105" s="19"/>
      <c r="S105" s="38"/>
      <c r="T105" s="19"/>
    </row>
    <row r="106" spans="3:20" x14ac:dyDescent="0.2">
      <c r="C106" s="205"/>
      <c r="D106" s="49" t="s">
        <v>65</v>
      </c>
      <c r="E106" s="38">
        <f t="shared" si="0"/>
        <v>4799.8501972639597</v>
      </c>
      <c r="F106" s="39">
        <f t="shared" si="1"/>
        <v>685.7216427880702</v>
      </c>
      <c r="G106" s="45"/>
      <c r="H106" s="46"/>
      <c r="I106" s="45"/>
      <c r="J106" s="46"/>
      <c r="K106" s="45"/>
      <c r="L106" s="46"/>
      <c r="M106" s="45"/>
      <c r="N106" s="46"/>
      <c r="O106" s="45"/>
      <c r="P106" s="46"/>
      <c r="Q106" s="38"/>
      <c r="R106" s="19"/>
      <c r="S106" s="38"/>
      <c r="T106" s="19"/>
    </row>
    <row r="107" spans="3:20" x14ac:dyDescent="0.2">
      <c r="C107" s="20"/>
      <c r="D107" s="44"/>
      <c r="E107" s="203" t="str">
        <f>$D$17</f>
        <v>GIRDER 3</v>
      </c>
      <c r="F107" s="203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38"/>
      <c r="R107" s="19"/>
      <c r="S107" s="38"/>
      <c r="T107" s="19"/>
    </row>
    <row r="108" spans="3:20" x14ac:dyDescent="0.2">
      <c r="C108" s="204">
        <v>2</v>
      </c>
      <c r="D108" s="10" t="s">
        <v>64</v>
      </c>
      <c r="E108" s="38">
        <f>D60</f>
        <v>4807.900197263958</v>
      </c>
      <c r="F108" s="39">
        <f t="shared" si="1"/>
        <v>685.90207393479966</v>
      </c>
      <c r="G108" s="45"/>
      <c r="H108" s="46"/>
      <c r="I108" s="45"/>
      <c r="J108" s="46"/>
      <c r="K108" s="45"/>
      <c r="L108" s="46"/>
      <c r="M108" s="45"/>
      <c r="N108" s="46"/>
      <c r="O108" s="45"/>
      <c r="P108" s="46"/>
      <c r="Q108" s="38"/>
      <c r="R108" s="19"/>
      <c r="S108" s="38"/>
      <c r="T108" s="19"/>
    </row>
    <row r="109" spans="3:20" x14ac:dyDescent="0.2">
      <c r="C109" s="205"/>
      <c r="D109" s="10" t="s">
        <v>63</v>
      </c>
      <c r="E109" s="38">
        <f>E108+$E$27/10</f>
        <v>4818.0001972639584</v>
      </c>
      <c r="F109" s="39">
        <f t="shared" si="1"/>
        <v>686.11797822376639</v>
      </c>
      <c r="G109" s="45"/>
      <c r="H109" s="46"/>
      <c r="I109" s="45"/>
      <c r="J109" s="46"/>
      <c r="K109" s="45"/>
      <c r="L109" s="46"/>
      <c r="M109" s="45"/>
      <c r="N109" s="46"/>
      <c r="O109" s="45"/>
      <c r="P109" s="46"/>
      <c r="Q109" s="38"/>
      <c r="R109" s="19"/>
      <c r="S109" s="38"/>
      <c r="T109" s="19"/>
    </row>
    <row r="110" spans="3:20" x14ac:dyDescent="0.2">
      <c r="C110" s="205"/>
      <c r="D110" s="10" t="s">
        <v>66</v>
      </c>
      <c r="E110" s="38">
        <f>E109+$E$27/10</f>
        <v>4828.1001972639588</v>
      </c>
      <c r="F110" s="39">
        <f t="shared" si="1"/>
        <v>686.32222420548089</v>
      </c>
      <c r="G110" s="45"/>
      <c r="H110" s="46"/>
      <c r="I110" s="45"/>
      <c r="J110" s="46"/>
      <c r="K110" s="45"/>
      <c r="L110" s="46"/>
      <c r="M110" s="45"/>
      <c r="N110" s="46"/>
      <c r="O110" s="45"/>
      <c r="P110" s="46"/>
      <c r="Q110" s="38"/>
      <c r="R110" s="19"/>
      <c r="S110" s="38"/>
      <c r="T110" s="19"/>
    </row>
    <row r="111" spans="3:20" x14ac:dyDescent="0.2">
      <c r="C111" s="205"/>
      <c r="D111" s="43" t="s">
        <v>73</v>
      </c>
      <c r="E111" s="40">
        <f>E108+24</f>
        <v>4831.900197263958</v>
      </c>
      <c r="F111" s="72">
        <f t="shared" si="1"/>
        <v>686.3960509370138</v>
      </c>
      <c r="G111" s="45"/>
      <c r="H111" s="46"/>
      <c r="I111" s="45"/>
      <c r="J111" s="46"/>
      <c r="K111" s="45"/>
      <c r="L111" s="46"/>
      <c r="M111" s="45"/>
      <c r="N111" s="46"/>
      <c r="O111" s="45"/>
      <c r="P111" s="46"/>
      <c r="Q111" s="38"/>
      <c r="R111" s="19"/>
      <c r="S111" s="38"/>
      <c r="T111" s="19"/>
    </row>
    <row r="112" spans="3:20" x14ac:dyDescent="0.2">
      <c r="C112" s="205"/>
      <c r="D112" s="10" t="s">
        <v>67</v>
      </c>
      <c r="E112" s="38">
        <f>E110+$E$27/10</f>
        <v>4838.2001972639591</v>
      </c>
      <c r="F112" s="39">
        <f t="shared" si="1"/>
        <v>686.51481187994307</v>
      </c>
      <c r="G112" s="45"/>
      <c r="H112" s="46"/>
      <c r="I112" s="45"/>
      <c r="J112" s="46"/>
      <c r="K112" s="45"/>
      <c r="L112" s="46"/>
      <c r="M112" s="45"/>
      <c r="N112" s="46"/>
      <c r="O112" s="45"/>
      <c r="P112" s="46"/>
      <c r="Q112" s="38"/>
      <c r="R112" s="19"/>
      <c r="S112" s="38"/>
      <c r="T112" s="19"/>
    </row>
    <row r="113" spans="3:56" x14ac:dyDescent="0.2">
      <c r="C113" s="205"/>
      <c r="D113" s="10" t="s">
        <v>68</v>
      </c>
      <c r="E113" s="38">
        <f t="shared" ref="E113:E118" si="2">E112+$E$27/10</f>
        <v>4848.3001972639595</v>
      </c>
      <c r="F113" s="39">
        <f t="shared" si="1"/>
        <v>686.6957412471528</v>
      </c>
      <c r="G113" s="45"/>
      <c r="H113" s="46"/>
      <c r="I113" s="45"/>
      <c r="J113" s="46"/>
      <c r="K113" s="45"/>
      <c r="L113" s="46"/>
      <c r="M113" s="45"/>
      <c r="N113" s="46"/>
      <c r="O113" s="45"/>
      <c r="P113" s="46"/>
      <c r="Q113" s="38"/>
      <c r="R113" s="19"/>
      <c r="S113" s="38"/>
      <c r="T113" s="19"/>
    </row>
    <row r="114" spans="3:56" x14ac:dyDescent="0.2">
      <c r="C114" s="205"/>
      <c r="D114" s="10" t="s">
        <v>69</v>
      </c>
      <c r="E114" s="38">
        <f t="shared" si="2"/>
        <v>4858.4001972639599</v>
      </c>
      <c r="F114" s="39">
        <f t="shared" si="1"/>
        <v>686.86501230711031</v>
      </c>
      <c r="G114" s="45"/>
      <c r="H114" s="46"/>
      <c r="I114" s="45"/>
      <c r="J114" s="46"/>
      <c r="K114" s="45"/>
      <c r="L114" s="46"/>
      <c r="M114" s="45"/>
      <c r="N114" s="46"/>
      <c r="O114" s="45"/>
      <c r="P114" s="46"/>
      <c r="Q114" s="38"/>
      <c r="R114" s="19"/>
      <c r="S114" s="38"/>
      <c r="T114" s="19"/>
    </row>
    <row r="115" spans="3:56" x14ac:dyDescent="0.2">
      <c r="C115" s="205"/>
      <c r="D115" s="10" t="s">
        <v>70</v>
      </c>
      <c r="E115" s="38">
        <f t="shared" si="2"/>
        <v>4868.5001972639602</v>
      </c>
      <c r="F115" s="39">
        <f t="shared" si="1"/>
        <v>687.02262505981537</v>
      </c>
      <c r="G115" s="45"/>
      <c r="H115" s="46"/>
      <c r="I115" s="45"/>
      <c r="J115" s="46"/>
      <c r="K115" s="45"/>
      <c r="L115" s="46"/>
      <c r="M115" s="45"/>
      <c r="N115" s="46"/>
      <c r="O115" s="45"/>
      <c r="P115" s="46"/>
      <c r="Q115" s="38"/>
      <c r="R115" s="19"/>
      <c r="S115" s="38"/>
      <c r="T115" s="19"/>
    </row>
    <row r="116" spans="3:56" x14ac:dyDescent="0.2">
      <c r="C116" s="205"/>
      <c r="D116" s="10" t="s">
        <v>71</v>
      </c>
      <c r="E116" s="38">
        <f t="shared" si="2"/>
        <v>4878.6001972639606</v>
      </c>
      <c r="F116" s="39">
        <f t="shared" si="1"/>
        <v>687.16857950526821</v>
      </c>
      <c r="G116" s="45"/>
      <c r="H116" s="46"/>
      <c r="I116" s="45"/>
      <c r="J116" s="46"/>
      <c r="K116" s="45"/>
      <c r="L116" s="46"/>
      <c r="M116" s="45"/>
      <c r="N116" s="46"/>
      <c r="O116" s="45"/>
      <c r="P116" s="46"/>
      <c r="Q116" s="38"/>
      <c r="R116" s="19"/>
      <c r="S116" s="38"/>
      <c r="T116" s="19"/>
    </row>
    <row r="117" spans="3:56" x14ac:dyDescent="0.2">
      <c r="C117" s="205"/>
      <c r="D117" s="49" t="s">
        <v>72</v>
      </c>
      <c r="E117" s="38">
        <f t="shared" si="2"/>
        <v>4888.7001972639609</v>
      </c>
      <c r="F117" s="39">
        <f t="shared" si="1"/>
        <v>687.30287564346872</v>
      </c>
      <c r="G117" s="45"/>
      <c r="H117" s="46"/>
      <c r="I117" s="45"/>
      <c r="J117" s="46"/>
      <c r="K117" s="45"/>
      <c r="L117" s="46"/>
      <c r="M117" s="45"/>
      <c r="N117" s="46"/>
      <c r="O117" s="45"/>
      <c r="P117" s="46"/>
    </row>
    <row r="118" spans="3:56" x14ac:dyDescent="0.2">
      <c r="C118" s="205"/>
      <c r="D118" s="49" t="s">
        <v>65</v>
      </c>
      <c r="E118" s="38">
        <f t="shared" si="2"/>
        <v>4898.8001972639613</v>
      </c>
      <c r="F118" s="39">
        <f t="shared" si="1"/>
        <v>687.42551347441679</v>
      </c>
      <c r="G118" s="45"/>
      <c r="H118" s="46"/>
      <c r="I118" s="45"/>
      <c r="J118" s="46"/>
      <c r="K118" s="45"/>
      <c r="L118" s="46"/>
      <c r="M118" s="45"/>
      <c r="N118" s="46"/>
      <c r="O118" s="45"/>
      <c r="P118" s="46"/>
    </row>
    <row r="119" spans="3:56" x14ac:dyDescent="0.2">
      <c r="C119" s="20"/>
      <c r="D119" s="44"/>
      <c r="E119" s="203" t="str">
        <f>$D$17</f>
        <v>GIRDER 3</v>
      </c>
      <c r="F119" s="203"/>
      <c r="G119" s="70"/>
      <c r="H119" s="70"/>
      <c r="I119" s="70"/>
      <c r="J119" s="70"/>
      <c r="K119" s="70"/>
      <c r="L119" s="70"/>
      <c r="M119" s="70"/>
      <c r="N119" s="70"/>
      <c r="O119" s="70"/>
      <c r="P119" s="70"/>
    </row>
    <row r="120" spans="3:56" x14ac:dyDescent="0.2">
      <c r="C120" s="204">
        <v>3</v>
      </c>
      <c r="D120" s="10" t="s">
        <v>64</v>
      </c>
      <c r="E120" s="38">
        <f>D65</f>
        <v>4908.900197263958</v>
      </c>
      <c r="F120" s="39">
        <f t="shared" si="1"/>
        <v>687.53649299811252</v>
      </c>
      <c r="G120" s="45"/>
      <c r="H120" s="46"/>
      <c r="I120" s="45"/>
      <c r="J120" s="46"/>
      <c r="K120" s="45"/>
      <c r="L120" s="46"/>
      <c r="M120" s="45"/>
      <c r="N120" s="46"/>
      <c r="O120" s="45"/>
      <c r="P120" s="46"/>
    </row>
    <row r="121" spans="3:56" x14ac:dyDescent="0.2">
      <c r="C121" s="205"/>
      <c r="D121" s="10" t="s">
        <v>63</v>
      </c>
      <c r="E121" s="38">
        <f>E120+$F$27/10</f>
        <v>4920.0001972639584</v>
      </c>
      <c r="F121" s="39">
        <f t="shared" si="1"/>
        <v>687.64501371147628</v>
      </c>
      <c r="G121" s="45"/>
      <c r="H121" s="46"/>
      <c r="I121" s="45"/>
      <c r="J121" s="46"/>
      <c r="K121" s="45"/>
      <c r="L121" s="46"/>
      <c r="M121" s="45"/>
      <c r="N121" s="46"/>
      <c r="O121" s="45"/>
      <c r="P121" s="46"/>
    </row>
    <row r="122" spans="3:56" x14ac:dyDescent="0.2">
      <c r="C122" s="205"/>
      <c r="D122" s="10" t="s">
        <v>66</v>
      </c>
      <c r="E122" s="38">
        <f>E121+$F$27/10</f>
        <v>4931.1001972639588</v>
      </c>
      <c r="F122" s="39">
        <f t="shared" si="1"/>
        <v>687.73945325596856</v>
      </c>
      <c r="G122" s="45"/>
      <c r="K122" s="121" t="s">
        <v>36</v>
      </c>
      <c r="R122" s="121" t="s">
        <v>37</v>
      </c>
      <c r="Y122" s="121" t="s">
        <v>38</v>
      </c>
      <c r="AF122" s="121" t="s">
        <v>41</v>
      </c>
      <c r="AM122" s="121" t="s">
        <v>81</v>
      </c>
      <c r="AT122" s="121" t="s">
        <v>82</v>
      </c>
    </row>
    <row r="123" spans="3:56" x14ac:dyDescent="0.2">
      <c r="C123" s="205"/>
      <c r="D123" s="43" t="s">
        <v>74</v>
      </c>
      <c r="E123" s="40">
        <f>E120+25</f>
        <v>4933.900197263958</v>
      </c>
      <c r="F123" s="72">
        <f t="shared" si="1"/>
        <v>687.76105183965979</v>
      </c>
      <c r="G123" s="45"/>
    </row>
    <row r="124" spans="3:56" x14ac:dyDescent="0.2">
      <c r="C124" s="205"/>
      <c r="D124" s="10" t="s">
        <v>67</v>
      </c>
      <c r="E124" s="38">
        <f>E122+$F$27/10</f>
        <v>4942.2001972639591</v>
      </c>
      <c r="F124" s="39">
        <f t="shared" si="1"/>
        <v>687.81981163158969</v>
      </c>
      <c r="G124" s="45"/>
      <c r="H124" s="126" t="s">
        <v>126</v>
      </c>
      <c r="I124" s="126" t="s">
        <v>66</v>
      </c>
      <c r="J124" s="126" t="s">
        <v>68</v>
      </c>
      <c r="K124" s="126" t="s">
        <v>70</v>
      </c>
      <c r="L124" s="126" t="s">
        <v>72</v>
      </c>
      <c r="M124" s="127" t="s">
        <v>120</v>
      </c>
      <c r="N124" s="127"/>
      <c r="O124" s="126" t="s">
        <v>66</v>
      </c>
      <c r="P124" s="122" t="s">
        <v>73</v>
      </c>
      <c r="Q124" s="126" t="s">
        <v>68</v>
      </c>
      <c r="R124" s="126" t="s">
        <v>70</v>
      </c>
      <c r="S124" s="126" t="s">
        <v>72</v>
      </c>
      <c r="T124" s="127" t="s">
        <v>121</v>
      </c>
      <c r="U124" s="127"/>
      <c r="V124" s="126" t="s">
        <v>66</v>
      </c>
      <c r="W124" s="122" t="s">
        <v>74</v>
      </c>
      <c r="X124" s="126" t="s">
        <v>68</v>
      </c>
      <c r="Y124" s="126" t="s">
        <v>70</v>
      </c>
      <c r="Z124" s="126" t="s">
        <v>72</v>
      </c>
      <c r="AA124" s="206" t="s">
        <v>122</v>
      </c>
      <c r="AB124" s="206"/>
      <c r="AC124" s="126" t="s">
        <v>66</v>
      </c>
      <c r="AD124" s="122" t="s">
        <v>90</v>
      </c>
      <c r="AE124" s="126" t="s">
        <v>68</v>
      </c>
      <c r="AF124" s="126" t="s">
        <v>70</v>
      </c>
      <c r="AG124" s="126" t="s">
        <v>72</v>
      </c>
      <c r="AH124" s="206" t="s">
        <v>123</v>
      </c>
      <c r="AI124" s="206"/>
      <c r="AJ124" s="126" t="s">
        <v>66</v>
      </c>
      <c r="AK124" s="122" t="s">
        <v>77</v>
      </c>
      <c r="AL124" s="126" t="s">
        <v>68</v>
      </c>
      <c r="AM124" s="126" t="s">
        <v>70</v>
      </c>
      <c r="AN124" s="122" t="s">
        <v>91</v>
      </c>
      <c r="AO124" s="126" t="s">
        <v>72</v>
      </c>
      <c r="AP124" s="206" t="s">
        <v>124</v>
      </c>
      <c r="AQ124" s="206"/>
      <c r="AR124" s="126" t="s">
        <v>66</v>
      </c>
      <c r="AS124" s="126" t="s">
        <v>68</v>
      </c>
      <c r="AT124" s="126" t="s">
        <v>70</v>
      </c>
      <c r="AU124" s="126" t="s">
        <v>72</v>
      </c>
      <c r="AV124" s="122" t="s">
        <v>92</v>
      </c>
      <c r="AW124" s="206" t="s">
        <v>127</v>
      </c>
      <c r="AX124" s="206"/>
      <c r="AY124" s="126" t="s">
        <v>66</v>
      </c>
      <c r="AZ124" s="126" t="s">
        <v>68</v>
      </c>
      <c r="BA124" s="126" t="s">
        <v>70</v>
      </c>
      <c r="BB124" s="126" t="s">
        <v>72</v>
      </c>
      <c r="BC124" s="206" t="s">
        <v>125</v>
      </c>
      <c r="BD124" s="206"/>
    </row>
    <row r="125" spans="3:56" x14ac:dyDescent="0.2">
      <c r="C125" s="205"/>
      <c r="D125" s="10" t="s">
        <v>68</v>
      </c>
      <c r="E125" s="38">
        <f t="shared" ref="E125:E130" si="3">E124+$F$27/10</f>
        <v>4953.3001972639595</v>
      </c>
      <c r="F125" s="39">
        <f t="shared" si="1"/>
        <v>687.88608883833956</v>
      </c>
      <c r="G125" s="45"/>
      <c r="H125" s="125">
        <f>D55</f>
        <v>4727.400197263958</v>
      </c>
      <c r="I125" s="125">
        <f>E98+$D$27/10</f>
        <v>4743.5001972639584</v>
      </c>
      <c r="J125" s="125">
        <f>E100+$D$27/10</f>
        <v>4759.6001972639588</v>
      </c>
      <c r="K125" s="125">
        <f>E102+$D$27/10</f>
        <v>4775.7001972639591</v>
      </c>
      <c r="L125" s="125">
        <f>E104+$D$27/10</f>
        <v>4791.8001972639595</v>
      </c>
      <c r="M125" s="125">
        <f>D60</f>
        <v>4807.900197263958</v>
      </c>
      <c r="O125" s="125">
        <f>E109+$E$27/10</f>
        <v>4828.1001972639588</v>
      </c>
      <c r="P125" s="40">
        <f>M125+24</f>
        <v>4831.900197263958</v>
      </c>
      <c r="Q125" s="125">
        <f>E112+$E$27/10</f>
        <v>4848.3001972639595</v>
      </c>
      <c r="R125" s="125">
        <f>E114+$E$27/10</f>
        <v>4868.5001972639602</v>
      </c>
      <c r="S125" s="125">
        <f>E116+$E$27/10</f>
        <v>4888.7001972639609</v>
      </c>
      <c r="T125" s="125">
        <f>D65</f>
        <v>4908.900197263958</v>
      </c>
      <c r="V125" s="125">
        <f>E121+$F$27/10</f>
        <v>4931.1001972639588</v>
      </c>
      <c r="W125" s="40">
        <f>T125+25</f>
        <v>4933.900197263958</v>
      </c>
      <c r="X125" s="125">
        <f>E124+$F$27/10</f>
        <v>4953.3001972639595</v>
      </c>
      <c r="Y125" s="125">
        <f>E126+$F$27/10</f>
        <v>4975.5001972639602</v>
      </c>
      <c r="Z125" s="125">
        <f>E128+$F$27/10</f>
        <v>4997.7001972639609</v>
      </c>
      <c r="AA125" s="125">
        <f>D70</f>
        <v>5019.900197263958</v>
      </c>
      <c r="AC125" s="125">
        <f>E133+$G$27/10</f>
        <v>5042.1001972639588</v>
      </c>
      <c r="AD125" s="40">
        <f>AA125+28</f>
        <v>5047.900197263958</v>
      </c>
      <c r="AE125" s="125">
        <f>E136+$G$27/10</f>
        <v>5064.3001972639595</v>
      </c>
      <c r="AF125" s="125">
        <f>E138+$G$27/10</f>
        <v>5086.5001972639602</v>
      </c>
      <c r="AG125" s="125">
        <f>E140+$G$27/10</f>
        <v>5108.7001972639609</v>
      </c>
      <c r="AH125" s="125">
        <f>D75</f>
        <v>5130.900197263958</v>
      </c>
      <c r="AJ125" s="125">
        <f>E145+$H$27/10</f>
        <v>5152.7533222639577</v>
      </c>
      <c r="AK125" s="40">
        <f>AH125+27</f>
        <v>5157.900197263958</v>
      </c>
      <c r="AL125" s="125">
        <f>E148+$H$27/10</f>
        <v>5174.6064472639573</v>
      </c>
      <c r="AM125" s="125">
        <f>E150+$H$27/10</f>
        <v>5196.4595722639569</v>
      </c>
      <c r="AN125" s="40">
        <f>AP125-26.5</f>
        <v>5213.6672079418231</v>
      </c>
      <c r="AO125" s="125">
        <f>E152+$H$27/10</f>
        <v>5218.3126972639566</v>
      </c>
      <c r="AP125" s="125">
        <f>D80</f>
        <v>5240.1672079418231</v>
      </c>
      <c r="AR125" s="125">
        <f>E158+$I$27/10</f>
        <v>5260.5672079418227</v>
      </c>
      <c r="AS125" s="125">
        <f>E160+$I$27/10</f>
        <v>5280.9672079418224</v>
      </c>
      <c r="AT125" s="125">
        <f>E162+$I$27/10</f>
        <v>5301.367207941822</v>
      </c>
      <c r="AU125" s="125">
        <f>E164+$I$27/10</f>
        <v>5321.7672079418217</v>
      </c>
      <c r="AV125" s="40">
        <f>AW125-20</f>
        <v>5322.1672079418231</v>
      </c>
      <c r="AW125" s="125">
        <f>D85</f>
        <v>5342.1672079418231</v>
      </c>
      <c r="AY125" s="125">
        <f>E170+$J$27/10</f>
        <v>5355.4672079418224</v>
      </c>
      <c r="AZ125" s="125">
        <f>E172+$J$27/10</f>
        <v>5368.7672079418217</v>
      </c>
      <c r="BA125" s="125">
        <f>E174+$J$27/10</f>
        <v>5382.0672079418209</v>
      </c>
      <c r="BB125" s="125">
        <f>E176+$J$27/10</f>
        <v>5395.3672079418202</v>
      </c>
      <c r="BC125" s="125">
        <f>E178+$J$27/10</f>
        <v>5408.6672079418195</v>
      </c>
    </row>
    <row r="126" spans="3:56" x14ac:dyDescent="0.2">
      <c r="C126" s="205"/>
      <c r="D126" s="10" t="s">
        <v>69</v>
      </c>
      <c r="E126" s="38">
        <f t="shared" si="3"/>
        <v>4964.4001972639599</v>
      </c>
      <c r="F126" s="39">
        <f t="shared" si="1"/>
        <v>687.93828487621806</v>
      </c>
      <c r="G126" s="45"/>
    </row>
    <row r="127" spans="3:56" x14ac:dyDescent="0.2">
      <c r="C127" s="205"/>
      <c r="D127" s="10" t="s">
        <v>70</v>
      </c>
      <c r="E127" s="38">
        <f t="shared" si="3"/>
        <v>4975.5001972639602</v>
      </c>
      <c r="F127" s="39">
        <f t="shared" si="1"/>
        <v>687.97639974522531</v>
      </c>
      <c r="G127" s="45"/>
      <c r="H127" s="46"/>
      <c r="I127" s="45"/>
      <c r="J127" s="46"/>
      <c r="K127" s="45"/>
      <c r="L127" s="46"/>
      <c r="M127" s="45"/>
      <c r="N127" s="46"/>
      <c r="O127" s="45"/>
      <c r="P127" s="46"/>
    </row>
    <row r="128" spans="3:56" x14ac:dyDescent="0.2">
      <c r="C128" s="205"/>
      <c r="D128" s="10" t="s">
        <v>71</v>
      </c>
      <c r="E128" s="38">
        <f t="shared" si="3"/>
        <v>4986.6001972639606</v>
      </c>
      <c r="F128" s="39">
        <f t="shared" si="1"/>
        <v>688.00043344536118</v>
      </c>
      <c r="G128" s="45"/>
      <c r="H128" s="46"/>
      <c r="I128" s="45"/>
      <c r="J128" s="46"/>
      <c r="K128" s="45"/>
      <c r="L128" s="46"/>
      <c r="M128" s="45"/>
      <c r="N128" s="46"/>
      <c r="O128" s="45"/>
      <c r="P128" s="46"/>
    </row>
    <row r="129" spans="3:55" x14ac:dyDescent="0.2">
      <c r="C129" s="205"/>
      <c r="D129" s="10" t="s">
        <v>72</v>
      </c>
      <c r="E129" s="38">
        <f t="shared" si="3"/>
        <v>4997.7001972639609</v>
      </c>
      <c r="F129" s="39">
        <f t="shared" si="1"/>
        <v>688.01038597662591</v>
      </c>
      <c r="G129" s="45"/>
      <c r="H129" s="46"/>
      <c r="I129" s="45"/>
      <c r="J129" s="46"/>
      <c r="K129" s="45"/>
      <c r="L129" s="46"/>
      <c r="M129" s="45"/>
      <c r="N129" s="46"/>
      <c r="O129" s="45"/>
      <c r="P129" s="46"/>
    </row>
    <row r="130" spans="3:55" x14ac:dyDescent="0.2">
      <c r="C130" s="205"/>
      <c r="D130" s="49" t="s">
        <v>65</v>
      </c>
      <c r="E130" s="38">
        <f t="shared" si="3"/>
        <v>5008.8001972639613</v>
      </c>
      <c r="F130" s="39">
        <f t="shared" si="1"/>
        <v>688.00625733901927</v>
      </c>
      <c r="G130" s="45"/>
      <c r="H130" s="124">
        <f>IF(H125&gt;$F$49, ($F$39+(H125-$F$38)*$I$38), IF(H125&lt;$F$46, $F$43+(H125-$F$42)*$I$42, IF(H125&gt;$F$49, $F$43+(H125-$F$42)*$I$43, ($F$47+($I$42+(0.5*$I$44*(H125-$F$46)))*(H125-$F$46)))))+D$19</f>
        <v>683.76449185180627</v>
      </c>
      <c r="I130" s="124">
        <f>IF(I125&gt;$F$49, ($F$39+(I125-$F$38)*$I$38), IF(I125&lt;$F$46, $F$43+(I125-$F$42)*$I$42, IF(I125&gt;$F$49, $F$43+(I125-$F$42)*$I$43, ($F$47+($I$42+(0.5*$I$44*(I125-$F$46)))*(I125-$F$46)))))+D$19</f>
        <v>684.25125637786232</v>
      </c>
      <c r="J130" s="124">
        <f>IF(J125&gt;$F$49, ($F$39+(J125-$F$38)*$I$38), IF(J125&lt;$F$46, $F$43+(J125-$F$42)*$I$42, IF(J125&gt;$F$49, $F$43+(J125-$F$42)*$I$43, ($F$47+($I$42+(0.5*$I$44*(J125-$F$46)))*(J125-$F$46)))))+D$19</f>
        <v>684.70839684918974</v>
      </c>
      <c r="K130" s="124">
        <f>IF(K125&gt;$F$49, ($F$39+(K125-$F$38)*$I$38), IF(K125&lt;$F$46, $F$43+(K125-$F$42)*$I$42, IF(K125&gt;$F$49, $F$43+(K125-$F$42)*$I$43, ($F$47+($I$42+(0.5*$I$44*(K125-$F$46)))*(K125-$F$46)))))+D$19</f>
        <v>685.13591326578853</v>
      </c>
      <c r="L130" s="124">
        <f>IF(L125&gt;$F$49, ($F$39+(L125-$F$38)*$I$38), IF(L125&lt;$F$46, $F$43+(L125-$F$42)*$I$42, IF(L125&gt;$F$49, $F$43+(L125-$F$42)*$I$43, ($F$47+($I$42+(0.5*$I$44*(L125-$F$46)))*(L125-$F$46)))))+D$19</f>
        <v>685.53380562765847</v>
      </c>
      <c r="M130" s="124">
        <f>IF(M125&gt;$F$49, ($F$39+(M125-$F$38)*$I$38), IF(M125&lt;$F$46, $F$43+(M125-$F$42)*$I$42, IF(M125&gt;$F$49, $F$43+(M125-$F$42)*$I$43, ($F$47+($I$42+(0.5*$I$44*(M125-$F$46)))*(M125-$F$46)))))+D$19</f>
        <v>685.90207393479966</v>
      </c>
      <c r="O130" s="124">
        <f>IF(O125&gt;$F$49, ($F$39+(O125-$F$38)*$I$38), IF(O125&lt;$F$46, $F$43+(O125-$F$42)*$I$42, IF(O125&gt;$F$49, $F$43+(O125-$F$42)*$I$43, ($F$47+($I$42+(0.5*$I$44*(O125-$F$46)))*(O125-$F$46)))))+D$19</f>
        <v>686.32222420548089</v>
      </c>
      <c r="P130" s="72">
        <f>IF(P125&gt;$F$49, ($F$39+(P125-$F$38)*$I$38), IF(P125&lt;$F$46, $F$43+(P125-$F$42)*$I$42, IF(P125&gt;$F$49, $F$43+(P125-$F$42)*$I$43, ($F$47+($I$42+(0.5*$I$44*(P125-$F$46)))*(P125-$F$46)))))+D$19</f>
        <v>686.3960509370138</v>
      </c>
      <c r="Q130" s="124">
        <f>IF(Q125&gt;$F$49, ($F$39+(Q125-$F$38)*$I$38), IF(Q125&lt;$F$46, $F$43+(Q125-$F$42)*$I$42, IF(Q125&gt;$F$49, $F$43+(Q125-$F$42)*$I$43, ($F$47+($I$42+(0.5*$I$44*(Q125-$F$46)))*(Q125-$F$46)))))+D$19</f>
        <v>686.6957412471528</v>
      </c>
      <c r="R130" s="124">
        <f>IF(R125&gt;$F$49, ($F$39+(R125-$F$38)*$I$38), IF(R125&lt;$F$46, $F$43+(R125-$F$42)*$I$42, IF(R125&gt;$F$49, $F$43+(R125-$F$42)*$I$43, ($F$47+($I$42+(0.5*$I$44*(R125-$F$46)))*(R125-$F$46)))))+D$19</f>
        <v>687.02262505981537</v>
      </c>
      <c r="S130" s="124">
        <f>IF(S125&gt;$F$49, ($F$39+(S125-$F$38)*$I$38), IF(S125&lt;$F$46, $F$43+(S125-$F$42)*$I$42, IF(S125&gt;$F$49, $F$43+(S125-$F$42)*$I$43, ($F$47+($I$42+(0.5*$I$44*(S125-$F$46)))*(S125-$F$46)))))+D$19</f>
        <v>687.30287564346872</v>
      </c>
      <c r="T130" s="124">
        <f>IF(T125&gt;$F$49, ($F$39+(T125-$F$38)*$I$38), IF(T125&lt;$F$46, $F$43+(T125-$F$42)*$I$42, IF(T125&gt;$F$49, $F$43+(T125-$F$42)*$I$43, ($F$47+($I$42+(0.5*$I$44*(T125-$F$46)))*(T125-$F$46)))))+D$19</f>
        <v>687.53649299811252</v>
      </c>
      <c r="V130" s="124">
        <f>IF(V125&gt;$F$49, ($F$39+(V125-$F$38)*$I$38), IF(V125&lt;$F$46, $F$43+(V125-$F$42)*$I$42, IF(V125&gt;$F$49, $F$43+(V125-$F$42)*$I$43, ($F$47+($I$42+(0.5*$I$44*(V125-$F$46)))*(V125-$F$46)))))+D$19</f>
        <v>687.73945325596856</v>
      </c>
      <c r="W130" s="72">
        <f>IF(W125&gt;$F$49, ($F$39+(W125-$F$38)*$I$38), IF(W125&lt;$F$46, $F$43+(W125-$F$42)*$I$42, IF(W125&gt;$F$49, $F$43+(W125-$F$42)*$I$43, ($F$47+($I$42+(0.5*$I$44*(W125-$F$46)))*(W125-$F$46)))))+D$19</f>
        <v>687.76105183965979</v>
      </c>
      <c r="X130" s="124">
        <f>IF(X125&gt;$F$49, ($F$39+(X125-$F$38)*$I$38), IF(X125&lt;$F$46, $F$43+(X125-$F$42)*$I$42, IF(X125&gt;$F$49, $F$43+(X125-$F$42)*$I$43, ($F$47+($I$42+(0.5*$I$44*(X125-$F$46)))*(X125-$F$46)))))+D$19</f>
        <v>687.88608883833956</v>
      </c>
      <c r="Y130" s="124">
        <f>IF(Y125&gt;$F$49, ($F$39+(Y125-$F$38)*$I$38), IF(Y125&lt;$F$46, $F$43+(Y125-$F$42)*$I$42, IF(Y125&gt;$F$49, $F$43+(Y125-$F$42)*$I$43, ($F$47+($I$42+(0.5*$I$44*(Y125-$F$46)))*(Y125-$F$46)))))+D$19</f>
        <v>687.97639974522531</v>
      </c>
      <c r="Z130" s="124">
        <f>IF(Z125&gt;$F$49, ($F$39+(Z125-$F$38)*$I$38), IF(Z125&lt;$F$46, $F$43+(Z125-$F$42)*$I$42, IF(Z125&gt;$F$49, $F$43+(Z125-$F$42)*$I$43, ($F$47+($I$42+(0.5*$I$44*(Z125-$F$46)))*(Z125-$F$46)))))+D$19</f>
        <v>688.01038597662591</v>
      </c>
      <c r="AA130" s="124">
        <f>IF(AA125&gt;$F$49, ($F$39+(AA125-$F$38)*$I$38), IF(AA125&lt;$F$46, $F$43+(AA125-$F$42)*$I$42, IF(AA125&gt;$F$49, $F$43+(AA125-$F$42)*$I$43, ($F$47+($I$42+(0.5*$I$44*(AA125-$F$46)))*(AA125-$F$46)))))+D$19</f>
        <v>687.98804753254137</v>
      </c>
      <c r="AC130" s="124">
        <f>IF(AC125&gt;$F$49, ($F$39+(AC125-$F$38)*$I$38), IF(AC125&lt;$F$46, $F$43+(AC125-$F$42)*$I$42, IF(AC125&gt;$F$49, $F$43+(AC125-$F$42)*$I$43, ($F$47+($I$42+(0.5*$I$44*(AC125-$F$46)))*(AC125-$F$46)))))+D$19</f>
        <v>687.90938441297169</v>
      </c>
      <c r="AD130" s="72">
        <f>IF(AD125&gt;$F$49, ($F$39+(AD125-$F$38)*$I$38), IF(AD125&lt;$F$46, $F$43+(AD125-$F$42)*$I$42, IF(AD125&gt;$F$49, $F$43+(AD125-$F$42)*$I$43, ($F$47+($I$42+(0.5*$I$44*(AD125-$F$46)))*(AD125-$F$46)))))+D$19</f>
        <v>687.87955276999389</v>
      </c>
      <c r="AE130" s="124">
        <f>IF(AE125&gt;$F$49, ($F$39+(AE125-$F$38)*$I$38), IF(AE125&lt;$F$46, $F$43+(AE125-$F$42)*$I$42, IF(AE125&gt;$F$49, $F$43+(AE125-$F$42)*$I$43, ($F$47+($I$42+(0.5*$I$44*(AE125-$F$46)))*(AE125-$F$46)))))+D$19</f>
        <v>687.77439661791686</v>
      </c>
      <c r="AF130" s="124">
        <f>IF(AF125&gt;$F$49, ($F$39+(AF125-$F$38)*$I$38), IF(AF125&lt;$F$46, $F$43+(AF125-$F$42)*$I$42, IF(AF125&gt;$F$49, $F$43+(AF125-$F$42)*$I$43, ($F$47+($I$42+(0.5*$I$44*(AF125-$F$46)))*(AF125-$F$46)))))+D$19</f>
        <v>687.58308414737689</v>
      </c>
      <c r="AG130" s="124">
        <f>IF(AG125&gt;$F$49, ($F$39+(AG125-$F$38)*$I$38), IF(AG125&lt;$F$46, $F$43+(AG125-$F$42)*$I$42, IF(AG125&gt;$F$49, $F$43+(AG125-$F$42)*$I$43, ($F$47+($I$42+(0.5*$I$44*(AG125-$F$46)))*(AG125-$F$46)))))+D$19</f>
        <v>687.33544700135178</v>
      </c>
      <c r="AH130" s="124">
        <f>IF(AH125&gt;$F$49, ($F$39+(AH125-$F$38)*$I$38), IF(AH125&lt;$F$46, $F$43+(AH125-$F$42)*$I$42, IF(AH125&gt;$F$49, $F$43+(AH125-$F$42)*$I$43, ($F$47+($I$42+(0.5*$I$44*(AH125-$F$46)))*(AH125-$F$46)))))+D$19</f>
        <v>687.03148517984164</v>
      </c>
      <c r="AJ130" s="124">
        <f>IF(AJ125&gt;$F$49, ($F$39+(AJ125-$F$38)*$I$38), IF(AJ125&lt;$F$46, $F$43+(AJ125-$F$42)*$I$42, IF(AJ125&gt;$F$49, $F$43+(AJ125-$F$42)*$I$43, ($F$47+($I$42+(0.5*$I$44*(AJ125-$F$46)))*(AJ125-$F$46)))))+D$19</f>
        <v>686.67726132031839</v>
      </c>
      <c r="AK130" s="72">
        <f>IF(AK125&gt;$F$49, ($F$39+(AK125-$F$38)*$I$38), IF(AK125&lt;$F$46, $F$43+(AK125-$F$42)*$I$42, IF(AK125&gt;$F$49, $F$43+(AK125-$F$42)*$I$43, ($F$47+($I$42+(0.5*$I$44*(AK125-$F$46)))*(AK125-$F$46)))))+D$19</f>
        <v>686.58589317174483</v>
      </c>
      <c r="AL130" s="124">
        <f>IF(AL125&gt;$F$49, ($F$39+(AL125-$F$38)*$I$38), IF(AL125&lt;$F$46, $F$43+(AL125-$F$42)*$I$42, IF(AL125&gt;$F$49, $F$43+(AL125-$F$42)*$I$43, ($F$47+($I$42+(0.5*$I$44*(AL125-$F$46)))*(AL125-$F$46)))))+D$19</f>
        <v>686.26845918027732</v>
      </c>
      <c r="AM130" s="124">
        <f>IF(AM125&gt;$F$49, ($F$39+(AM125-$F$38)*$I$38), IF(AM125&lt;$F$46, $F$43+(AM125-$F$42)*$I$42, IF(AM125&gt;$F$49, $F$43+(AM125-$F$42)*$I$43, ($F$47+($I$42+(0.5*$I$44*(AM125-$F$46)))*(AM125-$F$46)))))+D$19</f>
        <v>685.80507875971864</v>
      </c>
      <c r="AN130" s="72">
        <f>IF(AN125&gt;$F$49, ($F$39+(AN125-$F$38)*$I$38), IF(AN125&lt;$F$46, $F$43+(AN125-$F$42)*$I$42, IF(AN125&gt;$F$49, $F$43+(AN125-$F$42)*$I$43, ($F$47+($I$42+(0.5*$I$44*(AN125-$F$46)))*(AN125-$F$46)))))+D$19</f>
        <v>685.40179446960008</v>
      </c>
      <c r="AO130" s="124">
        <f>IF(AO125&gt;$F$49, ($F$39+(AO125-$F$38)*$I$38), IF(AO125&lt;$F$46, $F$43+(AO125-$F$42)*$I$42, IF(AO125&gt;$F$49, $F$43+(AO125-$F$42)*$I$43, ($F$47+($I$42+(0.5*$I$44*(AO125-$F$46)))*(AO125-$F$46)))))+D$19</f>
        <v>685.28712005864224</v>
      </c>
      <c r="AP130" s="124">
        <f>IF(AP125&gt;$F$49, ($F$39+(AP125-$F$38)*$I$38), IF(AP125&lt;$F$46, $F$43+(AP125-$F$42)*$I$42, IF(AP125&gt;$F$49, $F$43+(AP125-$F$42)*$I$43, ($F$47+($I$42+(0.5*$I$44*(AP125-$F$46)))*(AP125-$F$46)))))+D$19</f>
        <v>684.71454504275414</v>
      </c>
      <c r="AR130" s="124">
        <f>IF(AR125&gt;$F$49, ($F$39+(AR125-$F$38)*$I$38), IF(AR125&lt;$F$46, $F$43+(AR125-$F$42)*$I$42, IF(AR125&gt;$F$49, $F$43+(AR125-$F$42)*$I$43, ($F$47+($I$42+(0.5*$I$44*(AR125-$F$46)))*(AR125-$F$46)))))+D$19</f>
        <v>684.13082055278244</v>
      </c>
      <c r="AS130" s="124">
        <f>IF(AS125&gt;$F$49, ($F$39+(AS125-$F$38)*$I$38), IF(AS125&lt;$F$46, $F$43+(AS125-$F$42)*$I$42, IF(AS125&gt;$F$49, $F$43+(AS125-$F$42)*$I$43, ($F$47+($I$42+(0.5*$I$44*(AS125-$F$46)))*(AS125-$F$46)))))+D$19</f>
        <v>683.49953483208708</v>
      </c>
      <c r="AT130" s="124">
        <f>IF(AT125&gt;$F$49, ($F$39+(AT125-$F$38)*$I$38), IF(AT125&lt;$F$46, $F$43+(AT125-$F$42)*$I$42, IF(AT125&gt;$F$49, $F$43+(AT125-$F$42)*$I$43, ($F$47+($I$42+(0.5*$I$44*(AT125-$F$46)))*(AT125-$F$46)))))+D$19</f>
        <v>682.82068788066783</v>
      </c>
      <c r="AU130" s="124">
        <f>IF(AU125&gt;$F$49, ($F$39+(AU125-$F$38)*$I$38), IF(AU125&lt;$F$46, $F$43+(AU125-$F$42)*$I$42, IF(AU125&gt;$F$49, $F$43+(AU125-$F$42)*$I$43, ($F$47+($I$42+(0.5*$I$44*(AU125-$F$46)))*(AU125-$F$46)))))+D$19</f>
        <v>682.09427969852493</v>
      </c>
      <c r="AV130" s="72">
        <f>IF(AV125&gt;$F$49, ($F$39+(AV125-$F$38)*$I$38), IF(AV125&lt;$F$46, $F$43+(AV125-$F$42)*$I$42, IF(AV125&gt;$F$49, $F$43+(AV125-$F$42)*$I$43, ($F$47+($I$42+(0.5*$I$44*(AV125-$F$46)))*(AV125-$F$46)))))+D$19</f>
        <v>682.07956097138594</v>
      </c>
      <c r="AW130" s="124">
        <f>IF(AW125&gt;$F$49, ($F$39+(AW125-$F$38)*$I$38), IF(AW125&lt;$F$46, $F$43+(AW125-$F$42)*$I$42, IF(AW125&gt;$F$49, $F$43+(AW125-$F$42)*$I$43, ($F$47+($I$42+(0.5*$I$44*(AW125-$F$46)))*(AW125-$F$46)))))+D$19</f>
        <v>681.32031028565814</v>
      </c>
      <c r="AY130" s="124">
        <f>IF(AY125&gt;$F$49, ($F$39+(AY125-$F$38)*$I$38), IF(AY125&lt;$F$46, $F$43+(AY125-$F$42)*$I$42, IF(AY125&gt;$F$49, $F$43+(AY125-$F$42)*$I$43, ($F$47+($I$42+(0.5*$I$44*(AY125-$F$46)))*(AY125-$F$46)))))+D$19</f>
        <v>680.79421168232716</v>
      </c>
      <c r="AZ130" s="124">
        <f>IF(AZ125&gt;$F$49, ($F$39+(AZ125-$F$38)*$I$38), IF(AZ125&lt;$F$46, $F$43+(AZ125-$F$42)*$I$42, IF(AZ125&gt;$F$49, $F$43+(AZ125-$F$42)*$I$43, ($F$47+($I$42+(0.5*$I$44*(AZ125-$F$46)))*(AZ125-$F$46)))))+D$19</f>
        <v>680.26221168232723</v>
      </c>
      <c r="BA130" s="124">
        <f>IF(BA125&gt;$F$49, ($F$39+(BA125-$F$38)*$I$38), IF(BA125&lt;$F$46, $F$43+(BA125-$F$42)*$I$42, IF(BA125&gt;$F$49, $F$43+(BA125-$F$42)*$I$43, ($F$47+($I$42+(0.5*$I$44*(BA125-$F$46)))*(BA125-$F$46)))))+D$19</f>
        <v>679.73021168232719</v>
      </c>
      <c r="BB130" s="124">
        <f>IF(BB125&gt;$F$49, ($F$39+(BB125-$F$38)*$I$38), IF(BB125&lt;$F$46, $F$43+(BB125-$F$42)*$I$42, IF(BB125&gt;$F$49, $F$43+(BB125-$F$42)*$I$43, ($F$47+($I$42+(0.5*$I$44*(BB125-$F$46)))*(BB125-$F$46)))))+D$19</f>
        <v>679.19821168232727</v>
      </c>
      <c r="BC130" s="124">
        <f>IF(BC125&gt;$F$49, ($F$39+(BC125-$F$38)*$I$38), IF(BC125&lt;$F$46, $F$43+(BC125-$F$42)*$I$42, IF(BC125&gt;$F$49, $F$43+(BC125-$F$42)*$I$43, ($F$47+($I$42+(0.5*$I$44*(BC125-$F$46)))*(BC125-$F$46)))))+D$19</f>
        <v>678.66621168232723</v>
      </c>
    </row>
    <row r="131" spans="3:55" x14ac:dyDescent="0.2">
      <c r="C131" s="20"/>
      <c r="D131" s="44"/>
      <c r="E131" s="203" t="str">
        <f>$D$17</f>
        <v>GIRDER 3</v>
      </c>
      <c r="F131" s="203"/>
      <c r="G131" s="70"/>
      <c r="H131" s="70"/>
      <c r="I131" s="70"/>
      <c r="J131" s="70"/>
      <c r="K131" s="70"/>
      <c r="L131" s="70"/>
      <c r="M131" s="70"/>
      <c r="N131" s="70"/>
      <c r="O131" s="70"/>
      <c r="P131" s="70"/>
    </row>
    <row r="132" spans="3:55" x14ac:dyDescent="0.2">
      <c r="C132" s="204">
        <v>4</v>
      </c>
      <c r="D132" s="10" t="s">
        <v>64</v>
      </c>
      <c r="E132" s="38">
        <f>D70</f>
        <v>5019.900197263958</v>
      </c>
      <c r="F132" s="39">
        <f t="shared" si="1"/>
        <v>687.98804753254137</v>
      </c>
      <c r="G132" s="45"/>
      <c r="H132" s="46"/>
      <c r="I132" s="45"/>
      <c r="J132" s="46"/>
      <c r="K132" s="45"/>
      <c r="L132" s="46"/>
      <c r="M132" s="45"/>
      <c r="N132" s="46"/>
      <c r="O132" s="45"/>
      <c r="P132" s="46"/>
    </row>
    <row r="133" spans="3:55" x14ac:dyDescent="0.2">
      <c r="C133" s="205"/>
      <c r="D133" s="10" t="s">
        <v>63</v>
      </c>
      <c r="E133" s="38">
        <f>E132+$G$27/10</f>
        <v>5031.0001972639584</v>
      </c>
      <c r="F133" s="39">
        <f t="shared" si="1"/>
        <v>687.95575655719222</v>
      </c>
      <c r="G133" s="45"/>
      <c r="H133" s="46"/>
      <c r="I133" s="45"/>
      <c r="J133" s="46"/>
      <c r="K133" s="45"/>
      <c r="L133" s="46"/>
      <c r="M133" s="45"/>
      <c r="N133" s="46"/>
      <c r="O133" s="45"/>
      <c r="P133" s="46"/>
    </row>
    <row r="134" spans="3:55" x14ac:dyDescent="0.2">
      <c r="C134" s="205"/>
      <c r="D134" s="10" t="s">
        <v>66</v>
      </c>
      <c r="E134" s="38">
        <f t="shared" ref="E134:E142" si="4">E133+$G$27/10</f>
        <v>5042.1001972639588</v>
      </c>
      <c r="F134" s="39">
        <f t="shared" si="1"/>
        <v>687.90938441297169</v>
      </c>
      <c r="G134" s="45"/>
      <c r="H134" s="46"/>
      <c r="I134" s="45"/>
      <c r="J134" s="46"/>
      <c r="K134" s="45"/>
      <c r="L134" s="46"/>
      <c r="M134" s="45"/>
      <c r="N134" s="46"/>
      <c r="O134" s="45"/>
      <c r="P134" s="46"/>
    </row>
    <row r="135" spans="3:55" x14ac:dyDescent="0.2">
      <c r="C135" s="205"/>
      <c r="D135" s="43" t="s">
        <v>90</v>
      </c>
      <c r="E135" s="40">
        <f>E132+28</f>
        <v>5047.900197263958</v>
      </c>
      <c r="F135" s="72">
        <f t="shared" si="1"/>
        <v>687.87955276999389</v>
      </c>
      <c r="G135" s="45"/>
      <c r="H135" s="46"/>
      <c r="I135" s="45"/>
      <c r="J135" s="46"/>
      <c r="K135" s="45"/>
      <c r="L135" s="46"/>
      <c r="M135" s="45"/>
      <c r="N135" s="46"/>
      <c r="O135" s="45"/>
      <c r="P135" s="46"/>
    </row>
    <row r="136" spans="3:55" x14ac:dyDescent="0.2">
      <c r="C136" s="205"/>
      <c r="D136" s="10" t="s">
        <v>67</v>
      </c>
      <c r="E136" s="38">
        <f>E134+$G$27/10</f>
        <v>5053.2001972639591</v>
      </c>
      <c r="F136" s="39">
        <f t="shared" si="1"/>
        <v>687.84893109987991</v>
      </c>
      <c r="G136" s="45"/>
      <c r="H136" s="46"/>
      <c r="I136" s="45"/>
      <c r="J136" s="46"/>
      <c r="K136" s="45"/>
      <c r="L136" s="46"/>
      <c r="M136" s="45"/>
      <c r="N136" s="46"/>
      <c r="O136" s="45"/>
      <c r="P136" s="46"/>
    </row>
    <row r="137" spans="3:55" x14ac:dyDescent="0.2">
      <c r="C137" s="205"/>
      <c r="D137" s="10" t="s">
        <v>68</v>
      </c>
      <c r="E137" s="38">
        <f t="shared" si="4"/>
        <v>5064.3001972639595</v>
      </c>
      <c r="F137" s="39">
        <f t="shared" si="1"/>
        <v>687.77439661791686</v>
      </c>
      <c r="G137" s="45"/>
      <c r="H137" s="46"/>
      <c r="I137" s="45"/>
      <c r="J137" s="46"/>
      <c r="K137" s="45"/>
      <c r="L137" s="46"/>
      <c r="M137" s="45"/>
      <c r="N137" s="46"/>
      <c r="O137" s="45"/>
      <c r="P137" s="46"/>
    </row>
    <row r="138" spans="3:55" x14ac:dyDescent="0.2">
      <c r="C138" s="205"/>
      <c r="D138" s="10" t="s">
        <v>69</v>
      </c>
      <c r="E138" s="38">
        <f t="shared" si="4"/>
        <v>5075.4001972639599</v>
      </c>
      <c r="F138" s="39">
        <f t="shared" si="1"/>
        <v>687.68578096708256</v>
      </c>
      <c r="G138" s="45"/>
      <c r="H138" s="46"/>
      <c r="I138" s="45"/>
      <c r="J138" s="46"/>
      <c r="K138" s="45"/>
      <c r="L138" s="46"/>
      <c r="M138" s="45"/>
      <c r="N138" s="46"/>
      <c r="O138" s="45"/>
      <c r="P138" s="46"/>
    </row>
    <row r="139" spans="3:55" x14ac:dyDescent="0.2">
      <c r="C139" s="205"/>
      <c r="D139" s="10" t="s">
        <v>70</v>
      </c>
      <c r="E139" s="38">
        <f t="shared" si="4"/>
        <v>5086.5001972639602</v>
      </c>
      <c r="F139" s="39">
        <f t="shared" si="1"/>
        <v>687.58308414737689</v>
      </c>
      <c r="G139" s="45"/>
      <c r="H139" s="46"/>
      <c r="I139" s="45"/>
      <c r="J139" s="46"/>
      <c r="K139" s="45"/>
      <c r="L139" s="46"/>
      <c r="M139" s="45"/>
      <c r="N139" s="46"/>
      <c r="O139" s="45"/>
      <c r="P139" s="46"/>
    </row>
    <row r="140" spans="3:55" x14ac:dyDescent="0.2">
      <c r="C140" s="205"/>
      <c r="D140" s="10" t="s">
        <v>71</v>
      </c>
      <c r="E140" s="38">
        <f t="shared" si="4"/>
        <v>5097.6001972639606</v>
      </c>
      <c r="F140" s="39">
        <f t="shared" si="1"/>
        <v>687.46630615879997</v>
      </c>
      <c r="G140" s="45"/>
      <c r="H140" s="46"/>
      <c r="I140" s="45"/>
      <c r="J140" s="46"/>
      <c r="K140" s="45"/>
      <c r="L140" s="46"/>
      <c r="M140" s="45"/>
      <c r="N140" s="46"/>
      <c r="O140" s="45"/>
      <c r="P140" s="46"/>
    </row>
    <row r="141" spans="3:55" x14ac:dyDescent="0.2">
      <c r="C141" s="205"/>
      <c r="D141" s="10" t="s">
        <v>72</v>
      </c>
      <c r="E141" s="38">
        <f t="shared" si="4"/>
        <v>5108.7001972639609</v>
      </c>
      <c r="F141" s="39">
        <f t="shared" si="1"/>
        <v>687.33544700135178</v>
      </c>
      <c r="G141" s="45"/>
      <c r="H141" s="46"/>
      <c r="I141" s="45"/>
      <c r="J141" s="46"/>
      <c r="K141" s="45"/>
      <c r="L141" s="46"/>
      <c r="M141" s="45"/>
      <c r="N141" s="46"/>
      <c r="O141" s="45"/>
      <c r="P141" s="46"/>
    </row>
    <row r="142" spans="3:55" x14ac:dyDescent="0.2">
      <c r="C142" s="205"/>
      <c r="D142" s="49" t="s">
        <v>65</v>
      </c>
      <c r="E142" s="38">
        <f t="shared" si="4"/>
        <v>5119.8001972639613</v>
      </c>
      <c r="F142" s="39">
        <f t="shared" si="1"/>
        <v>687.19050667503234</v>
      </c>
      <c r="G142" s="45"/>
      <c r="H142" s="46"/>
      <c r="I142" s="45"/>
      <c r="J142" s="46"/>
      <c r="K142" s="45"/>
      <c r="L142" s="46"/>
      <c r="M142" s="45"/>
      <c r="N142" s="46"/>
      <c r="O142" s="45"/>
      <c r="P142" s="46"/>
    </row>
    <row r="143" spans="3:55" x14ac:dyDescent="0.2">
      <c r="C143" s="20"/>
      <c r="D143" s="44"/>
      <c r="E143" s="203" t="str">
        <f>$D$17</f>
        <v>GIRDER 3</v>
      </c>
      <c r="F143" s="203"/>
      <c r="G143" s="70"/>
      <c r="H143" s="70"/>
      <c r="I143" s="70"/>
      <c r="J143" s="70"/>
      <c r="K143" s="70"/>
      <c r="L143" s="70"/>
      <c r="M143" s="70"/>
      <c r="N143" s="70"/>
      <c r="O143" s="70"/>
      <c r="P143" s="70"/>
    </row>
    <row r="144" spans="3:55" x14ac:dyDescent="0.2">
      <c r="C144" s="204">
        <v>5</v>
      </c>
      <c r="D144" s="10" t="s">
        <v>64</v>
      </c>
      <c r="E144" s="38">
        <f>D75</f>
        <v>5130.900197263958</v>
      </c>
      <c r="F144" s="39">
        <f t="shared" si="1"/>
        <v>687.03148517984164</v>
      </c>
      <c r="G144" s="45"/>
      <c r="H144" s="46"/>
      <c r="I144" s="45"/>
      <c r="J144" s="46"/>
      <c r="K144" s="45"/>
      <c r="L144" s="46"/>
      <c r="M144" s="45"/>
      <c r="N144" s="46"/>
      <c r="O144" s="45"/>
      <c r="P144" s="46"/>
    </row>
    <row r="145" spans="3:16" x14ac:dyDescent="0.2">
      <c r="C145" s="205"/>
      <c r="D145" s="10" t="s">
        <v>63</v>
      </c>
      <c r="E145" s="38">
        <f>E144+$H$27/10</f>
        <v>5141.8267597639579</v>
      </c>
      <c r="F145" s="39">
        <f t="shared" si="1"/>
        <v>686.8611955351447</v>
      </c>
      <c r="G145" s="45"/>
      <c r="H145" s="46"/>
      <c r="I145" s="45"/>
      <c r="J145" s="46"/>
      <c r="K145" s="45"/>
      <c r="L145" s="46"/>
      <c r="M145" s="45"/>
      <c r="N145" s="46"/>
      <c r="O145" s="45"/>
      <c r="P145" s="46"/>
    </row>
    <row r="146" spans="3:16" x14ac:dyDescent="0.2">
      <c r="C146" s="205"/>
      <c r="D146" s="10" t="s">
        <v>66</v>
      </c>
      <c r="E146" s="38">
        <f t="shared" ref="E146:E155" si="5">E145+$H$27/10</f>
        <v>5152.7533222639577</v>
      </c>
      <c r="F146" s="39">
        <f t="shared" si="1"/>
        <v>686.67726132031839</v>
      </c>
      <c r="G146" s="45"/>
      <c r="H146" s="46"/>
      <c r="I146" s="45"/>
      <c r="J146" s="46"/>
      <c r="K146" s="45"/>
      <c r="L146" s="46"/>
      <c r="M146" s="45"/>
      <c r="N146" s="46"/>
      <c r="O146" s="45"/>
      <c r="P146" s="46"/>
    </row>
    <row r="147" spans="3:16" x14ac:dyDescent="0.2">
      <c r="C147" s="205"/>
      <c r="D147" s="43" t="s">
        <v>77</v>
      </c>
      <c r="E147" s="40">
        <f>E144+27</f>
        <v>5157.900197263958</v>
      </c>
      <c r="F147" s="72">
        <f t="shared" si="1"/>
        <v>686.58589317174483</v>
      </c>
      <c r="G147" s="45"/>
      <c r="H147" s="46"/>
      <c r="I147" s="45"/>
      <c r="J147" s="46"/>
      <c r="K147" s="45"/>
      <c r="L147" s="46"/>
      <c r="M147" s="45"/>
      <c r="N147" s="46"/>
      <c r="O147" s="45"/>
      <c r="P147" s="46"/>
    </row>
    <row r="148" spans="3:16" x14ac:dyDescent="0.2">
      <c r="C148" s="205"/>
      <c r="D148" s="10" t="s">
        <v>67</v>
      </c>
      <c r="E148" s="38">
        <f>E146+$H$27/10</f>
        <v>5163.6798847639575</v>
      </c>
      <c r="F148" s="39">
        <f t="shared" si="1"/>
        <v>686.4796825353626</v>
      </c>
      <c r="G148" s="45"/>
      <c r="H148" s="46"/>
      <c r="I148" s="45"/>
      <c r="J148" s="46"/>
      <c r="K148" s="45"/>
      <c r="L148" s="46"/>
      <c r="M148" s="45"/>
      <c r="N148" s="46"/>
      <c r="O148" s="45"/>
      <c r="P148" s="46"/>
    </row>
    <row r="149" spans="3:16" x14ac:dyDescent="0.2">
      <c r="C149" s="205"/>
      <c r="D149" s="10" t="s">
        <v>68</v>
      </c>
      <c r="E149" s="38">
        <f t="shared" si="5"/>
        <v>5174.6064472639573</v>
      </c>
      <c r="F149" s="39">
        <f t="shared" si="1"/>
        <v>686.26845918027732</v>
      </c>
      <c r="G149" s="45"/>
      <c r="H149" s="46"/>
      <c r="I149" s="45"/>
      <c r="J149" s="46"/>
      <c r="K149" s="45"/>
      <c r="L149" s="46"/>
      <c r="M149" s="45"/>
      <c r="N149" s="46"/>
      <c r="O149" s="45"/>
      <c r="P149" s="46"/>
    </row>
    <row r="150" spans="3:16" x14ac:dyDescent="0.2">
      <c r="C150" s="205"/>
      <c r="D150" s="10" t="s">
        <v>69</v>
      </c>
      <c r="E150" s="38">
        <f t="shared" si="5"/>
        <v>5185.5330097639571</v>
      </c>
      <c r="F150" s="39">
        <f t="shared" si="1"/>
        <v>686.04359125506267</v>
      </c>
      <c r="G150" s="45"/>
      <c r="H150" s="46"/>
      <c r="I150" s="45"/>
      <c r="J150" s="46"/>
      <c r="K150" s="45"/>
      <c r="L150" s="46"/>
      <c r="M150" s="45"/>
      <c r="N150" s="46"/>
      <c r="O150" s="45"/>
      <c r="P150" s="46"/>
    </row>
    <row r="151" spans="3:16" x14ac:dyDescent="0.2">
      <c r="C151" s="205"/>
      <c r="D151" s="10" t="s">
        <v>70</v>
      </c>
      <c r="E151" s="38">
        <f t="shared" si="5"/>
        <v>5196.4595722639569</v>
      </c>
      <c r="F151" s="39">
        <f t="shared" si="1"/>
        <v>685.80507875971864</v>
      </c>
      <c r="G151" s="45"/>
      <c r="H151" s="46"/>
      <c r="I151" s="45"/>
      <c r="J151" s="46"/>
      <c r="K151" s="45"/>
      <c r="L151" s="46"/>
      <c r="M151" s="45"/>
      <c r="N151" s="46"/>
      <c r="O151" s="45"/>
      <c r="P151" s="46"/>
    </row>
    <row r="152" spans="3:16" x14ac:dyDescent="0.2">
      <c r="C152" s="205"/>
      <c r="D152" s="10" t="s">
        <v>71</v>
      </c>
      <c r="E152" s="38">
        <f t="shared" si="5"/>
        <v>5207.3861347639568</v>
      </c>
      <c r="F152" s="39">
        <f t="shared" si="1"/>
        <v>685.55292169424513</v>
      </c>
      <c r="G152" s="45"/>
      <c r="H152" s="46"/>
      <c r="I152" s="45"/>
      <c r="J152" s="46"/>
      <c r="K152" s="45"/>
      <c r="L152" s="46"/>
      <c r="M152" s="45"/>
      <c r="N152" s="46"/>
      <c r="O152" s="45"/>
      <c r="P152" s="46"/>
    </row>
    <row r="153" spans="3:16" x14ac:dyDescent="0.2">
      <c r="C153" s="205"/>
      <c r="D153" s="43" t="s">
        <v>91</v>
      </c>
      <c r="E153" s="40">
        <f>E157-26.5</f>
        <v>5213.6672079418231</v>
      </c>
      <c r="F153" s="72">
        <f t="shared" si="1"/>
        <v>685.40179446960008</v>
      </c>
      <c r="G153" s="45"/>
      <c r="H153" s="46"/>
      <c r="I153" s="45"/>
      <c r="J153" s="46"/>
      <c r="K153" s="45"/>
      <c r="L153" s="46"/>
      <c r="M153" s="45"/>
      <c r="N153" s="46"/>
      <c r="O153" s="45"/>
      <c r="P153" s="46"/>
    </row>
    <row r="154" spans="3:16" x14ac:dyDescent="0.2">
      <c r="C154" s="205"/>
      <c r="D154" s="10" t="s">
        <v>72</v>
      </c>
      <c r="E154" s="38">
        <f>E152+$H$27/10</f>
        <v>5218.3126972639566</v>
      </c>
      <c r="F154" s="39">
        <f t="shared" si="1"/>
        <v>685.28712005864224</v>
      </c>
      <c r="G154" s="45"/>
      <c r="H154" s="46"/>
      <c r="I154" s="45"/>
      <c r="J154" s="46"/>
      <c r="K154" s="45"/>
      <c r="L154" s="46"/>
      <c r="M154" s="45"/>
      <c r="N154" s="46"/>
      <c r="O154" s="45"/>
      <c r="P154" s="46"/>
    </row>
    <row r="155" spans="3:16" x14ac:dyDescent="0.2">
      <c r="C155" s="205"/>
      <c r="D155" s="49" t="s">
        <v>65</v>
      </c>
      <c r="E155" s="38">
        <f t="shared" si="5"/>
        <v>5229.2392597639564</v>
      </c>
      <c r="F155" s="39">
        <f t="shared" si="1"/>
        <v>685.00767385290987</v>
      </c>
      <c r="G155" s="45"/>
      <c r="H155" s="46"/>
      <c r="I155" s="45"/>
      <c r="J155" s="46"/>
      <c r="K155" s="45"/>
      <c r="L155" s="46"/>
      <c r="M155" s="45"/>
      <c r="N155" s="46"/>
      <c r="O155" s="45"/>
      <c r="P155" s="46"/>
    </row>
    <row r="156" spans="3:16" x14ac:dyDescent="0.2">
      <c r="C156" s="20"/>
      <c r="D156" s="44"/>
      <c r="E156" s="203" t="str">
        <f>$D$17</f>
        <v>GIRDER 3</v>
      </c>
      <c r="F156" s="203"/>
      <c r="G156" s="70"/>
      <c r="H156" s="70"/>
      <c r="I156" s="70"/>
      <c r="J156" s="70"/>
      <c r="K156" s="70"/>
      <c r="L156" s="70"/>
      <c r="M156" s="70"/>
      <c r="N156" s="70"/>
      <c r="O156" s="70"/>
      <c r="P156" s="70"/>
    </row>
    <row r="157" spans="3:16" x14ac:dyDescent="0.2">
      <c r="C157" s="204">
        <v>6</v>
      </c>
      <c r="D157" s="10" t="s">
        <v>64</v>
      </c>
      <c r="E157" s="38">
        <f>D80</f>
        <v>5240.1672079418231</v>
      </c>
      <c r="F157" s="39">
        <f t="shared" si="1"/>
        <v>684.71454504275414</v>
      </c>
      <c r="G157" s="45"/>
      <c r="H157" s="46"/>
      <c r="I157" s="45"/>
      <c r="J157" s="46"/>
      <c r="K157" s="45"/>
      <c r="L157" s="46"/>
      <c r="M157" s="45"/>
      <c r="N157" s="46"/>
      <c r="O157" s="45"/>
      <c r="P157" s="46"/>
    </row>
    <row r="158" spans="3:16" x14ac:dyDescent="0.2">
      <c r="C158" s="205"/>
      <c r="D158" s="10" t="s">
        <v>63</v>
      </c>
      <c r="E158" s="38">
        <f>E157+$I$27/10</f>
        <v>5250.3672079418229</v>
      </c>
      <c r="F158" s="39">
        <f t="shared" si="1"/>
        <v>684.42862795160886</v>
      </c>
      <c r="G158" s="45"/>
      <c r="H158" s="46"/>
      <c r="I158" s="45"/>
      <c r="J158" s="46"/>
      <c r="K158" s="45"/>
      <c r="L158" s="46"/>
      <c r="M158" s="45"/>
      <c r="N158" s="46"/>
      <c r="O158" s="45"/>
      <c r="P158" s="46"/>
    </row>
    <row r="159" spans="3:16" x14ac:dyDescent="0.2">
      <c r="C159" s="205"/>
      <c r="D159" s="10" t="s">
        <v>66</v>
      </c>
      <c r="E159" s="38">
        <f t="shared" ref="E159:E165" si="6">E158+$I$27/10</f>
        <v>5260.5672079418227</v>
      </c>
      <c r="F159" s="39">
        <f t="shared" si="1"/>
        <v>684.13082055278244</v>
      </c>
      <c r="G159" s="45"/>
      <c r="H159" s="46"/>
      <c r="I159" s="45"/>
      <c r="J159" s="46"/>
      <c r="K159" s="45"/>
      <c r="L159" s="46"/>
      <c r="M159" s="45"/>
      <c r="N159" s="46"/>
      <c r="O159" s="45"/>
      <c r="P159" s="46"/>
    </row>
    <row r="160" spans="3:16" x14ac:dyDescent="0.2">
      <c r="C160" s="205"/>
      <c r="D160" s="10" t="s">
        <v>67</v>
      </c>
      <c r="E160" s="38">
        <f t="shared" si="6"/>
        <v>5270.7672079418226</v>
      </c>
      <c r="F160" s="39">
        <f t="shared" si="1"/>
        <v>683.82112284627522</v>
      </c>
      <c r="G160" s="45"/>
      <c r="H160" s="46"/>
      <c r="I160" s="45"/>
      <c r="J160" s="46"/>
      <c r="K160" s="45"/>
      <c r="L160" s="46"/>
      <c r="M160" s="45"/>
      <c r="N160" s="46"/>
      <c r="O160" s="45"/>
      <c r="P160" s="46"/>
    </row>
    <row r="161" spans="3:16" x14ac:dyDescent="0.2">
      <c r="C161" s="205"/>
      <c r="D161" s="10" t="s">
        <v>68</v>
      </c>
      <c r="E161" s="38">
        <f t="shared" si="6"/>
        <v>5280.9672079418224</v>
      </c>
      <c r="F161" s="39">
        <f t="shared" si="1"/>
        <v>683.49953483208708</v>
      </c>
      <c r="G161" s="45"/>
      <c r="H161" s="46"/>
      <c r="I161" s="45"/>
      <c r="J161" s="46"/>
      <c r="K161" s="45"/>
      <c r="L161" s="46"/>
      <c r="M161" s="45"/>
      <c r="N161" s="46"/>
      <c r="O161" s="45"/>
      <c r="P161" s="46"/>
    </row>
    <row r="162" spans="3:16" x14ac:dyDescent="0.2">
      <c r="C162" s="205"/>
      <c r="D162" s="10" t="s">
        <v>69</v>
      </c>
      <c r="E162" s="38">
        <f t="shared" si="6"/>
        <v>5291.1672079418222</v>
      </c>
      <c r="F162" s="39">
        <f t="shared" ref="F162:F167" si="7">IF(E162&gt;$F$49, ($F$39+(E162-$F$38)*$I$38), IF(E162&lt;$F$46, $F$43+(E162-$F$42)*$I$42, IF(E162&gt;$F$49, $F$43+(E162-$F$42)*$I$43, ($F$47+($I$42+(0.5*$I$44*(E162-$F$46)))*(E162-$F$46)))))+D$19</f>
        <v>683.16605651021791</v>
      </c>
      <c r="G162" s="45"/>
      <c r="H162" s="46"/>
      <c r="I162" s="45"/>
      <c r="J162" s="46"/>
      <c r="K162" s="45"/>
      <c r="L162" s="46"/>
      <c r="M162" s="45"/>
      <c r="N162" s="46"/>
      <c r="O162" s="45"/>
      <c r="P162" s="46"/>
    </row>
    <row r="163" spans="3:16" x14ac:dyDescent="0.2">
      <c r="C163" s="205"/>
      <c r="D163" s="10" t="s">
        <v>70</v>
      </c>
      <c r="E163" s="38">
        <f t="shared" si="6"/>
        <v>5301.367207941822</v>
      </c>
      <c r="F163" s="39">
        <f t="shared" si="7"/>
        <v>682.82068788066783</v>
      </c>
      <c r="G163" s="45"/>
      <c r="H163" s="46"/>
      <c r="I163" s="45"/>
      <c r="J163" s="46"/>
      <c r="K163" s="45"/>
      <c r="L163" s="46"/>
      <c r="M163" s="45"/>
      <c r="N163" s="46"/>
      <c r="O163" s="45"/>
      <c r="P163" s="46"/>
    </row>
    <row r="164" spans="3:16" x14ac:dyDescent="0.2">
      <c r="C164" s="205"/>
      <c r="D164" s="10" t="s">
        <v>71</v>
      </c>
      <c r="E164" s="38">
        <f t="shared" si="6"/>
        <v>5311.5672079418218</v>
      </c>
      <c r="F164" s="39">
        <f t="shared" si="7"/>
        <v>682.46342894343684</v>
      </c>
      <c r="G164" s="45"/>
      <c r="H164" s="46"/>
      <c r="I164" s="45"/>
      <c r="J164" s="46"/>
      <c r="K164" s="45"/>
      <c r="L164" s="46"/>
      <c r="M164" s="45"/>
      <c r="N164" s="46"/>
      <c r="O164" s="45"/>
      <c r="P164" s="46"/>
    </row>
    <row r="165" spans="3:16" x14ac:dyDescent="0.2">
      <c r="C165" s="205"/>
      <c r="D165" s="10" t="s">
        <v>72</v>
      </c>
      <c r="E165" s="38">
        <f t="shared" si="6"/>
        <v>5321.7672079418217</v>
      </c>
      <c r="F165" s="39">
        <f t="shared" si="7"/>
        <v>682.09427969852493</v>
      </c>
      <c r="G165" s="45"/>
      <c r="H165" s="46"/>
      <c r="I165" s="45"/>
      <c r="J165" s="46"/>
      <c r="K165" s="45"/>
      <c r="L165" s="46"/>
      <c r="M165" s="45"/>
      <c r="N165" s="46"/>
      <c r="O165" s="45"/>
      <c r="P165" s="46"/>
    </row>
    <row r="166" spans="3:16" x14ac:dyDescent="0.2">
      <c r="C166" s="205"/>
      <c r="D166" s="43" t="s">
        <v>92</v>
      </c>
      <c r="E166" s="40">
        <f>E169-20</f>
        <v>5322.1672079418231</v>
      </c>
      <c r="F166" s="72">
        <f t="shared" si="7"/>
        <v>682.07956097138594</v>
      </c>
      <c r="G166" s="45"/>
      <c r="H166" s="46"/>
      <c r="I166" s="45"/>
      <c r="J166" s="46"/>
      <c r="K166" s="45"/>
      <c r="L166" s="46"/>
      <c r="M166" s="45"/>
      <c r="N166" s="46"/>
      <c r="O166" s="45"/>
      <c r="P166" s="46"/>
    </row>
    <row r="167" spans="3:16" x14ac:dyDescent="0.2">
      <c r="C167" s="205"/>
      <c r="D167" s="49" t="s">
        <v>65</v>
      </c>
      <c r="E167" s="38">
        <f>E165+$I$27/10</f>
        <v>5331.9672079418215</v>
      </c>
      <c r="F167" s="39">
        <f t="shared" si="7"/>
        <v>681.71324014593199</v>
      </c>
      <c r="G167" s="45"/>
      <c r="H167" s="46"/>
      <c r="I167" s="45"/>
      <c r="J167" s="46"/>
      <c r="K167" s="45"/>
      <c r="L167" s="46"/>
      <c r="M167" s="45"/>
      <c r="N167" s="46"/>
      <c r="O167" s="45"/>
      <c r="P167" s="46"/>
    </row>
    <row r="168" spans="3:16" x14ac:dyDescent="0.2">
      <c r="C168" s="20"/>
      <c r="D168" s="44"/>
      <c r="E168" s="203" t="str">
        <f>$D$17</f>
        <v>GIRDER 3</v>
      </c>
      <c r="F168" s="203"/>
      <c r="G168" s="70"/>
      <c r="H168" s="70"/>
      <c r="I168" s="70"/>
      <c r="J168" s="70"/>
      <c r="K168" s="70"/>
      <c r="L168" s="70"/>
      <c r="M168" s="70"/>
      <c r="N168" s="70"/>
      <c r="O168" s="70"/>
      <c r="P168" s="70"/>
    </row>
    <row r="169" spans="3:16" x14ac:dyDescent="0.2">
      <c r="C169" s="204">
        <v>7</v>
      </c>
      <c r="D169" s="10" t="s">
        <v>64</v>
      </c>
      <c r="E169" s="38">
        <f>D85</f>
        <v>5342.1672079418231</v>
      </c>
      <c r="F169" s="39">
        <f t="shared" ref="F169:F179" si="8">IF(E169&gt;$F$49, ($F$39+(E169-$F$38)*$I$38), IF(E169&lt;$F$46, $F$43+(E169-$F$42)*$I$42, IF(E169&gt;$F$49, $F$43+(E169-$F$42)*$I$43, ($F$47+($I$42+(0.5*$I$44*(E169-$F$46)))*(E169-$F$46)))))+D$19</f>
        <v>681.32031028565814</v>
      </c>
      <c r="G169" s="45"/>
      <c r="H169" s="46"/>
      <c r="I169" s="45"/>
      <c r="J169" s="46"/>
      <c r="K169" s="45"/>
      <c r="L169" s="46"/>
      <c r="M169" s="45"/>
      <c r="N169" s="46"/>
      <c r="O169" s="45"/>
      <c r="P169" s="46"/>
    </row>
    <row r="170" spans="3:16" x14ac:dyDescent="0.2">
      <c r="C170" s="205"/>
      <c r="D170" s="10" t="s">
        <v>63</v>
      </c>
      <c r="E170" s="38">
        <f>E169+$J$27/10</f>
        <v>5348.8172079418227</v>
      </c>
      <c r="F170" s="39">
        <f t="shared" si="8"/>
        <v>681.05773241394456</v>
      </c>
      <c r="G170" s="45"/>
      <c r="H170" s="46"/>
      <c r="I170" s="45"/>
      <c r="J170" s="46"/>
      <c r="K170" s="45"/>
      <c r="L170" s="46"/>
      <c r="M170" s="45"/>
      <c r="N170" s="46"/>
      <c r="O170" s="45"/>
      <c r="P170" s="46"/>
    </row>
    <row r="171" spans="3:16" x14ac:dyDescent="0.2">
      <c r="C171" s="205"/>
      <c r="D171" s="10" t="s">
        <v>66</v>
      </c>
      <c r="E171" s="38">
        <f t="shared" ref="E171:E179" si="9">E170+$J$27/10</f>
        <v>5355.4672079418224</v>
      </c>
      <c r="F171" s="39">
        <f t="shared" si="8"/>
        <v>680.79421168232716</v>
      </c>
      <c r="G171" s="45"/>
      <c r="H171" s="46"/>
      <c r="I171" s="45"/>
      <c r="J171" s="46"/>
      <c r="K171" s="45"/>
      <c r="L171" s="46"/>
      <c r="M171" s="45"/>
      <c r="N171" s="46"/>
      <c r="O171" s="45"/>
      <c r="P171" s="46"/>
    </row>
    <row r="172" spans="3:16" x14ac:dyDescent="0.2">
      <c r="C172" s="205"/>
      <c r="D172" s="10" t="s">
        <v>67</v>
      </c>
      <c r="E172" s="38">
        <f t="shared" si="9"/>
        <v>5362.117207941822</v>
      </c>
      <c r="F172" s="39">
        <f t="shared" si="8"/>
        <v>680.5282116823272</v>
      </c>
      <c r="G172" s="45"/>
      <c r="H172" s="46"/>
      <c r="I172" s="45"/>
      <c r="J172" s="46"/>
      <c r="K172" s="45"/>
      <c r="L172" s="46"/>
      <c r="M172" s="45"/>
      <c r="N172" s="46"/>
      <c r="O172" s="45"/>
      <c r="P172" s="46"/>
    </row>
    <row r="173" spans="3:16" x14ac:dyDescent="0.2">
      <c r="C173" s="205"/>
      <c r="D173" s="10" t="s">
        <v>68</v>
      </c>
      <c r="E173" s="38">
        <f t="shared" si="9"/>
        <v>5368.7672079418217</v>
      </c>
      <c r="F173" s="39">
        <f t="shared" si="8"/>
        <v>680.26221168232723</v>
      </c>
      <c r="G173" s="45"/>
      <c r="H173" s="46"/>
      <c r="I173" s="45"/>
      <c r="J173" s="46"/>
      <c r="K173" s="45"/>
      <c r="L173" s="46"/>
      <c r="M173" s="45"/>
      <c r="N173" s="46"/>
      <c r="O173" s="45"/>
      <c r="P173" s="46"/>
    </row>
    <row r="174" spans="3:16" x14ac:dyDescent="0.2">
      <c r="C174" s="205"/>
      <c r="D174" s="10" t="s">
        <v>69</v>
      </c>
      <c r="E174" s="38">
        <f t="shared" si="9"/>
        <v>5375.4172079418213</v>
      </c>
      <c r="F174" s="39">
        <f t="shared" si="8"/>
        <v>679.99621168232716</v>
      </c>
      <c r="G174" s="45"/>
      <c r="H174" s="46"/>
      <c r="I174" s="45"/>
      <c r="J174" s="46"/>
      <c r="K174" s="45"/>
      <c r="L174" s="46"/>
      <c r="M174" s="45"/>
      <c r="N174" s="46"/>
      <c r="O174" s="45"/>
      <c r="P174" s="46"/>
    </row>
    <row r="175" spans="3:16" x14ac:dyDescent="0.2">
      <c r="C175" s="205"/>
      <c r="D175" s="10" t="s">
        <v>70</v>
      </c>
      <c r="E175" s="38">
        <f t="shared" si="9"/>
        <v>5382.0672079418209</v>
      </c>
      <c r="F175" s="39">
        <f t="shared" si="8"/>
        <v>679.73021168232719</v>
      </c>
      <c r="G175" s="45"/>
      <c r="H175" s="46"/>
      <c r="I175" s="45"/>
      <c r="J175" s="46"/>
      <c r="K175" s="45"/>
      <c r="L175" s="46"/>
      <c r="M175" s="45"/>
      <c r="N175" s="46"/>
      <c r="O175" s="45"/>
      <c r="P175" s="46"/>
    </row>
    <row r="176" spans="3:16" x14ac:dyDescent="0.2">
      <c r="C176" s="205"/>
      <c r="D176" s="10" t="s">
        <v>71</v>
      </c>
      <c r="E176" s="38">
        <f t="shared" si="9"/>
        <v>5388.7172079418206</v>
      </c>
      <c r="F176" s="39">
        <f t="shared" si="8"/>
        <v>679.46421168232723</v>
      </c>
      <c r="G176" s="45"/>
      <c r="H176" s="46"/>
      <c r="I176" s="45"/>
      <c r="J176" s="46"/>
      <c r="K176" s="45"/>
      <c r="L176" s="46"/>
      <c r="M176" s="45"/>
      <c r="N176" s="46"/>
      <c r="O176" s="45"/>
      <c r="P176" s="46"/>
    </row>
    <row r="177" spans="3:16" x14ac:dyDescent="0.2">
      <c r="C177" s="205"/>
      <c r="D177" s="10" t="s">
        <v>72</v>
      </c>
      <c r="E177" s="38">
        <f t="shared" si="9"/>
        <v>5395.3672079418202</v>
      </c>
      <c r="F177" s="39">
        <f t="shared" si="8"/>
        <v>679.19821168232727</v>
      </c>
      <c r="G177" s="45"/>
      <c r="H177" s="46"/>
      <c r="I177" s="45"/>
      <c r="J177" s="46"/>
      <c r="K177" s="45"/>
      <c r="L177" s="46"/>
      <c r="M177" s="45"/>
      <c r="N177" s="46"/>
      <c r="O177" s="45"/>
      <c r="P177" s="46"/>
    </row>
    <row r="178" spans="3:16" x14ac:dyDescent="0.2">
      <c r="C178" s="205"/>
      <c r="D178" s="49" t="s">
        <v>65</v>
      </c>
      <c r="E178" s="38">
        <f t="shared" si="9"/>
        <v>5402.0172079418198</v>
      </c>
      <c r="F178" s="39">
        <f t="shared" si="8"/>
        <v>678.93221168232731</v>
      </c>
      <c r="G178" s="45"/>
      <c r="H178" s="46"/>
      <c r="I178" s="45"/>
      <c r="J178" s="46"/>
      <c r="K178" s="45"/>
      <c r="L178" s="46"/>
      <c r="M178" s="45"/>
      <c r="N178" s="46"/>
      <c r="O178" s="45"/>
      <c r="P178" s="46"/>
    </row>
    <row r="179" spans="3:16" x14ac:dyDescent="0.2">
      <c r="C179" s="69"/>
      <c r="D179" s="49" t="s">
        <v>76</v>
      </c>
      <c r="E179" s="38">
        <f t="shared" si="9"/>
        <v>5408.6672079418195</v>
      </c>
      <c r="F179" s="39">
        <f t="shared" si="8"/>
        <v>678.66621168232723</v>
      </c>
      <c r="G179" s="45"/>
      <c r="H179" s="39"/>
      <c r="I179" s="45"/>
      <c r="J179" s="39"/>
      <c r="K179" s="45"/>
      <c r="L179" s="39"/>
      <c r="M179" s="38"/>
      <c r="N179" s="39"/>
      <c r="O179" s="38"/>
      <c r="P179" s="39"/>
    </row>
    <row r="180" spans="3:16" x14ac:dyDescent="0.2">
      <c r="C180" s="69"/>
      <c r="D180" s="49"/>
      <c r="E180" s="45"/>
      <c r="F180" s="46"/>
      <c r="G180" s="45"/>
      <c r="H180" s="46"/>
      <c r="I180" s="45"/>
      <c r="J180" s="46"/>
      <c r="K180" s="45"/>
      <c r="L180" s="46"/>
      <c r="M180" s="50"/>
      <c r="N180" s="19"/>
    </row>
    <row r="181" spans="3:16" x14ac:dyDescent="0.2">
      <c r="C181" s="69"/>
      <c r="H181" s="41"/>
      <c r="J181" s="41"/>
    </row>
  </sheetData>
  <mergeCells count="19">
    <mergeCell ref="E168:F168"/>
    <mergeCell ref="C169:C178"/>
    <mergeCell ref="C157:C167"/>
    <mergeCell ref="E94:F94"/>
    <mergeCell ref="C97:C106"/>
    <mergeCell ref="E107:F107"/>
    <mergeCell ref="C108:C118"/>
    <mergeCell ref="E119:F119"/>
    <mergeCell ref="C120:C130"/>
    <mergeCell ref="E131:F131"/>
    <mergeCell ref="C132:C142"/>
    <mergeCell ref="E143:F143"/>
    <mergeCell ref="C144:C155"/>
    <mergeCell ref="E156:F156"/>
    <mergeCell ref="AA124:AB124"/>
    <mergeCell ref="AH124:AI124"/>
    <mergeCell ref="AP124:AQ124"/>
    <mergeCell ref="AW124:AX124"/>
    <mergeCell ref="BC124:BD124"/>
  </mergeCells>
  <pageMargins left="0.37" right="0.37" top="1" bottom="1" header="0.5" footer="0.5"/>
  <pageSetup scale="61" orientation="landscape" r:id="rId1"/>
  <headerFooter alignWithMargins="0"/>
  <rowBreaks count="2" manualBreakCount="2">
    <brk id="49" min="1" max="19" man="1"/>
    <brk id="132" min="1" max="19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81"/>
  <sheetViews>
    <sheetView topLeftCell="A106" zoomScaleNormal="100" zoomScaleSheetLayoutView="75" workbookViewId="0">
      <selection activeCell="H125" sqref="H125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8" width="10.7109375" style="8" customWidth="1"/>
    <col min="9" max="9" width="10.85546875" style="8" customWidth="1"/>
    <col min="10" max="10" width="10.7109375" style="8" customWidth="1"/>
    <col min="11" max="11" width="11.28515625" style="8" customWidth="1"/>
    <col min="12" max="12" width="10.7109375" style="8" customWidth="1"/>
    <col min="13" max="13" width="12" style="8" customWidth="1"/>
    <col min="14" max="14" width="12.28515625" style="8" customWidth="1"/>
    <col min="15" max="15" width="12" style="8" customWidth="1"/>
    <col min="16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10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19">
        <f>(F14*D10)+((D14-F14)*H10)</f>
        <v>-0.38999999999999996</v>
      </c>
      <c r="E15" s="19">
        <f>(G14*D11)+((E14-G14)*H11)</f>
        <v>-0.38999999999999996</v>
      </c>
      <c r="F15" s="19">
        <f>F14*D10</f>
        <v>0</v>
      </c>
      <c r="G15" s="19">
        <f>G14*D11</f>
        <v>0</v>
      </c>
      <c r="I15" s="16"/>
      <c r="J15" s="16" t="s">
        <v>33</v>
      </c>
      <c r="K15" s="16"/>
      <c r="L15" s="16"/>
    </row>
    <row r="17" spans="3:20" ht="13.5" thickBot="1" x14ac:dyDescent="0.25">
      <c r="C17" s="11" t="s">
        <v>2</v>
      </c>
      <c r="D17" s="20" t="s">
        <v>87</v>
      </c>
      <c r="E17" s="21"/>
      <c r="F17" s="21"/>
      <c r="G17" s="21"/>
      <c r="H17" s="21"/>
      <c r="I17" s="21"/>
      <c r="J17" s="21"/>
      <c r="K17" s="21"/>
    </row>
    <row r="18" spans="3:20" ht="13.5" thickBot="1" x14ac:dyDescent="0.25">
      <c r="C18" s="11" t="s">
        <v>7</v>
      </c>
      <c r="D18" s="18">
        <f>5+7/12</f>
        <v>5.583333333333333</v>
      </c>
      <c r="E18" s="22"/>
      <c r="F18" s="22"/>
      <c r="G18" s="22"/>
      <c r="H18" s="22"/>
      <c r="I18" s="22"/>
      <c r="J18" s="22"/>
      <c r="K18" s="22"/>
    </row>
    <row r="19" spans="3:20" x14ac:dyDescent="0.2">
      <c r="C19" s="11" t="s">
        <v>9</v>
      </c>
      <c r="D19" s="19">
        <f>($F15+$G15)-((D18+IF($H$7="LEFT",$F14+$G14,-($F14+$G14)))*IF(D18+IF(E7="LEFT",$F14+$G14,-($F14+$G14))&lt;0,$H10,-$H11))</f>
        <v>-8.7099999999999997E-2</v>
      </c>
      <c r="E19" s="23"/>
      <c r="F19" s="23"/>
      <c r="G19" s="23"/>
      <c r="H19" s="23"/>
      <c r="I19" s="23"/>
      <c r="J19" s="23"/>
      <c r="K19" s="23"/>
    </row>
    <row r="21" spans="3:20" ht="13.5" thickBot="1" x14ac:dyDescent="0.25"/>
    <row r="22" spans="3:20" ht="13.5" thickBot="1" x14ac:dyDescent="0.25">
      <c r="C22" s="11" t="s">
        <v>94</v>
      </c>
      <c r="D22" s="24">
        <v>33</v>
      </c>
      <c r="E22" s="25">
        <v>44</v>
      </c>
      <c r="F22" s="26">
        <v>38</v>
      </c>
      <c r="G22" s="10" t="s">
        <v>15</v>
      </c>
      <c r="H22" s="27">
        <f>((F22/60+E22)/60)+D22</f>
        <v>33.74388888888889</v>
      </c>
      <c r="I22" s="15" t="s">
        <v>58</v>
      </c>
    </row>
    <row r="23" spans="3:20" ht="13.5" thickBot="1" x14ac:dyDescent="0.25">
      <c r="C23" s="11" t="s">
        <v>95</v>
      </c>
      <c r="D23" s="24">
        <v>38</v>
      </c>
      <c r="E23" s="25">
        <v>38</v>
      </c>
      <c r="F23" s="26">
        <v>8</v>
      </c>
      <c r="G23" s="10" t="s">
        <v>15</v>
      </c>
      <c r="H23" s="27">
        <f>((F23/60+E23)/60)+D23</f>
        <v>38.635555555555555</v>
      </c>
      <c r="I23" s="15" t="s">
        <v>58</v>
      </c>
    </row>
    <row r="24" spans="3:20" x14ac:dyDescent="0.2">
      <c r="N24" s="51"/>
      <c r="O24" s="51"/>
      <c r="P24" s="51"/>
      <c r="Q24" s="51"/>
      <c r="R24" s="51"/>
      <c r="S24" s="51"/>
      <c r="T24" s="51"/>
    </row>
    <row r="25" spans="3:20" x14ac:dyDescent="0.2">
      <c r="N25" s="51"/>
      <c r="O25" s="51"/>
      <c r="P25" s="52"/>
      <c r="Q25" s="51"/>
      <c r="R25" s="51"/>
      <c r="S25" s="51"/>
      <c r="T25" s="51"/>
    </row>
    <row r="26" spans="3:20" ht="13.5" thickBot="1" x14ac:dyDescent="0.25">
      <c r="C26" s="11" t="s">
        <v>35</v>
      </c>
      <c r="D26" s="20" t="s">
        <v>36</v>
      </c>
      <c r="E26" s="20" t="s">
        <v>37</v>
      </c>
      <c r="F26" s="20" t="s">
        <v>38</v>
      </c>
      <c r="G26" s="20" t="s">
        <v>41</v>
      </c>
      <c r="H26" s="20" t="s">
        <v>81</v>
      </c>
      <c r="I26" s="20" t="s">
        <v>82</v>
      </c>
      <c r="J26" s="20" t="s">
        <v>83</v>
      </c>
      <c r="N26" s="51"/>
      <c r="O26" s="51"/>
      <c r="P26" s="51"/>
      <c r="Q26" s="51"/>
      <c r="R26" s="51"/>
      <c r="S26" s="51"/>
      <c r="T26" s="51"/>
    </row>
    <row r="27" spans="3:20" ht="13.5" thickBot="1" x14ac:dyDescent="0.25">
      <c r="D27" s="18">
        <v>80.5</v>
      </c>
      <c r="E27" s="28">
        <v>101</v>
      </c>
      <c r="F27" s="18">
        <v>111</v>
      </c>
      <c r="G27" s="18">
        <v>111</v>
      </c>
      <c r="H27" s="18">
        <f>110+(8+13/16)/12</f>
        <v>110.734375</v>
      </c>
      <c r="I27" s="18">
        <v>102</v>
      </c>
      <c r="J27" s="18">
        <v>66.5</v>
      </c>
      <c r="K27" s="16" t="s">
        <v>51</v>
      </c>
      <c r="L27" s="16"/>
      <c r="M27" s="16"/>
      <c r="N27" s="51"/>
      <c r="O27" s="51"/>
      <c r="P27" s="51"/>
      <c r="Q27" s="51"/>
      <c r="R27" s="51"/>
      <c r="S27" s="51"/>
      <c r="T27" s="51"/>
    </row>
    <row r="28" spans="3:20" x14ac:dyDescent="0.2">
      <c r="N28" s="21"/>
      <c r="O28" s="53"/>
      <c r="P28" s="53"/>
      <c r="Q28" s="53"/>
      <c r="R28" s="53"/>
      <c r="S28" s="51"/>
      <c r="T28" s="51"/>
    </row>
    <row r="29" spans="3:20" x14ac:dyDescent="0.2">
      <c r="N29" s="51"/>
      <c r="O29" s="23"/>
      <c r="P29" s="23"/>
      <c r="Q29" s="23"/>
      <c r="R29" s="23"/>
      <c r="S29" s="51"/>
      <c r="T29" s="51"/>
    </row>
    <row r="30" spans="3:20" ht="13.5" thickBot="1" x14ac:dyDescent="0.25">
      <c r="N30" s="54"/>
      <c r="O30" s="23"/>
      <c r="P30" s="23"/>
      <c r="Q30" s="23"/>
      <c r="R30" s="23"/>
      <c r="S30" s="51"/>
      <c r="T30" s="51"/>
    </row>
    <row r="31" spans="3:20" ht="13.5" thickBot="1" x14ac:dyDescent="0.25">
      <c r="F31" s="11" t="s">
        <v>16</v>
      </c>
      <c r="G31" s="30">
        <v>4731.13</v>
      </c>
      <c r="H31" s="16" t="s">
        <v>52</v>
      </c>
      <c r="I31" s="16"/>
      <c r="J31" s="16"/>
      <c r="K31" s="16"/>
      <c r="N31" s="51"/>
      <c r="O31" s="51"/>
      <c r="P31" s="51"/>
      <c r="Q31" s="51"/>
      <c r="R31" s="51"/>
      <c r="S31" s="51"/>
      <c r="T31" s="51"/>
    </row>
    <row r="32" spans="3:20" ht="13.5" thickBot="1" x14ac:dyDescent="0.25">
      <c r="F32" s="11" t="s">
        <v>93</v>
      </c>
      <c r="G32" s="30">
        <v>5413.13</v>
      </c>
      <c r="H32" s="71"/>
      <c r="I32" s="71"/>
      <c r="J32" s="71"/>
      <c r="K32" s="71"/>
      <c r="N32" s="51"/>
      <c r="O32" s="51"/>
      <c r="P32" s="51"/>
      <c r="Q32" s="51"/>
      <c r="R32" s="51"/>
      <c r="S32" s="51"/>
      <c r="T32" s="51"/>
    </row>
    <row r="33" spans="3:20" x14ac:dyDescent="0.2">
      <c r="N33" s="51"/>
      <c r="O33" s="51"/>
      <c r="P33" s="51"/>
      <c r="Q33" s="51"/>
      <c r="R33" s="51"/>
      <c r="S33" s="51"/>
      <c r="T33" s="51"/>
    </row>
    <row r="34" spans="3:20" ht="13.5" thickBot="1" x14ac:dyDescent="0.25">
      <c r="N34" s="21"/>
      <c r="O34" s="53"/>
      <c r="P34" s="53"/>
      <c r="Q34" s="53"/>
      <c r="R34" s="53"/>
      <c r="S34" s="53"/>
      <c r="T34" s="51"/>
    </row>
    <row r="35" spans="3:20" ht="13.5" thickBot="1" x14ac:dyDescent="0.25">
      <c r="E35" s="11" t="s">
        <v>26</v>
      </c>
      <c r="F35" s="15" t="s">
        <v>27</v>
      </c>
      <c r="G35" s="16" t="s">
        <v>50</v>
      </c>
      <c r="H35" s="16"/>
      <c r="N35" s="51"/>
      <c r="O35" s="23"/>
      <c r="P35" s="23"/>
      <c r="Q35" s="23"/>
      <c r="R35" s="23"/>
      <c r="S35" s="23"/>
      <c r="T35" s="51"/>
    </row>
    <row r="36" spans="3:20" x14ac:dyDescent="0.2">
      <c r="N36" s="54"/>
      <c r="O36" s="23"/>
      <c r="P36" s="23"/>
      <c r="Q36" s="23"/>
      <c r="R36" s="23"/>
      <c r="S36" s="23"/>
      <c r="T36" s="51"/>
    </row>
    <row r="37" spans="3:20" ht="13.5" thickBot="1" x14ac:dyDescent="0.25">
      <c r="N37" s="51"/>
      <c r="O37" s="51"/>
      <c r="P37" s="51"/>
      <c r="Q37" s="51"/>
      <c r="R37" s="51"/>
      <c r="S37" s="51"/>
      <c r="T37" s="51"/>
    </row>
    <row r="38" spans="3:20" ht="13.5" thickBot="1" x14ac:dyDescent="0.25">
      <c r="C38" s="31" t="s">
        <v>18</v>
      </c>
      <c r="D38" s="10" t="s">
        <v>17</v>
      </c>
      <c r="E38" s="11" t="s">
        <v>20</v>
      </c>
      <c r="F38" s="30">
        <v>5350</v>
      </c>
      <c r="H38" s="11" t="s">
        <v>29</v>
      </c>
      <c r="I38" s="32">
        <v>-0.04</v>
      </c>
      <c r="N38" s="21"/>
      <c r="O38" s="53"/>
      <c r="P38" s="53"/>
      <c r="Q38" s="53"/>
      <c r="R38" s="53"/>
      <c r="S38" s="53"/>
      <c r="T38" s="51"/>
    </row>
    <row r="39" spans="3:20" ht="13.5" thickBot="1" x14ac:dyDescent="0.25">
      <c r="E39" s="11" t="s">
        <v>19</v>
      </c>
      <c r="F39" s="29">
        <v>681.1</v>
      </c>
      <c r="N39" s="51"/>
      <c r="O39" s="23"/>
      <c r="P39" s="23"/>
      <c r="Q39" s="23"/>
      <c r="R39" s="23"/>
      <c r="S39" s="23"/>
      <c r="T39" s="51"/>
    </row>
    <row r="40" spans="3:20" x14ac:dyDescent="0.2">
      <c r="C40" s="10"/>
      <c r="N40" s="54"/>
      <c r="O40" s="23"/>
      <c r="P40" s="23"/>
      <c r="Q40" s="23"/>
      <c r="R40" s="23"/>
      <c r="S40" s="23"/>
      <c r="T40" s="51"/>
    </row>
    <row r="41" spans="3:20" ht="13.5" thickBot="1" x14ac:dyDescent="0.25">
      <c r="N41" s="51"/>
      <c r="O41" s="51"/>
      <c r="P41" s="51"/>
      <c r="Q41" s="51"/>
      <c r="R41" s="51"/>
      <c r="S41" s="51"/>
      <c r="T41" s="51"/>
    </row>
    <row r="42" spans="3:20" ht="13.5" thickBot="1" x14ac:dyDescent="0.25">
      <c r="D42" s="10" t="s">
        <v>21</v>
      </c>
      <c r="E42" s="11" t="s">
        <v>40</v>
      </c>
      <c r="F42" s="30">
        <v>5011.6899999999996</v>
      </c>
      <c r="H42" s="11" t="s">
        <v>24</v>
      </c>
      <c r="I42" s="33">
        <v>3.7326999999999999E-2</v>
      </c>
      <c r="N42" s="21"/>
      <c r="O42" s="53"/>
      <c r="P42" s="53"/>
      <c r="Q42" s="53"/>
      <c r="R42" s="53"/>
      <c r="S42" s="51"/>
      <c r="T42" s="51"/>
    </row>
    <row r="43" spans="3:20" ht="13.5" thickBot="1" x14ac:dyDescent="0.25">
      <c r="E43" s="11" t="s">
        <v>19</v>
      </c>
      <c r="F43" s="29">
        <v>694.63</v>
      </c>
      <c r="H43" s="11" t="s">
        <v>25</v>
      </c>
      <c r="I43" s="32">
        <v>-0.04</v>
      </c>
      <c r="N43" s="51"/>
      <c r="O43" s="23"/>
      <c r="P43" s="23"/>
      <c r="Q43" s="23"/>
      <c r="R43" s="23"/>
      <c r="S43" s="51"/>
      <c r="T43" s="51"/>
    </row>
    <row r="44" spans="3:20" ht="13.5" thickBot="1" x14ac:dyDescent="0.25">
      <c r="E44" s="11" t="s">
        <v>23</v>
      </c>
      <c r="F44" s="18">
        <v>676.61</v>
      </c>
      <c r="H44" s="11" t="s">
        <v>28</v>
      </c>
      <c r="I44" s="34">
        <f>((I43-I42)/F44)</f>
        <v>-1.1428592542232602E-4</v>
      </c>
      <c r="N44" s="54"/>
      <c r="O44" s="23"/>
      <c r="P44" s="23"/>
      <c r="Q44" s="23"/>
      <c r="R44" s="23"/>
      <c r="S44" s="51"/>
      <c r="T44" s="51"/>
    </row>
    <row r="45" spans="3:20" x14ac:dyDescent="0.2">
      <c r="N45" s="51"/>
      <c r="O45" s="51"/>
      <c r="P45" s="51"/>
      <c r="Q45" s="51"/>
      <c r="R45" s="51"/>
      <c r="S45" s="51"/>
      <c r="T45" s="51"/>
    </row>
    <row r="46" spans="3:20" x14ac:dyDescent="0.2">
      <c r="E46" s="11" t="s">
        <v>22</v>
      </c>
      <c r="F46" s="35">
        <f>F42-(F44/2)</f>
        <v>4673.3849999999993</v>
      </c>
      <c r="N46" s="51"/>
      <c r="O46" s="51"/>
      <c r="P46" s="51"/>
      <c r="Q46" s="51"/>
      <c r="R46" s="51"/>
      <c r="S46" s="51"/>
      <c r="T46" s="51"/>
    </row>
    <row r="47" spans="3:20" x14ac:dyDescent="0.2">
      <c r="E47" s="11" t="s">
        <v>19</v>
      </c>
      <c r="F47" s="23">
        <f>$F$43-(($F$44/2)*$I$42)</f>
        <v>682.002089265</v>
      </c>
      <c r="N47" s="51"/>
      <c r="O47" s="51"/>
      <c r="P47" s="51"/>
      <c r="Q47" s="51"/>
      <c r="R47" s="51"/>
      <c r="S47" s="51"/>
      <c r="T47" s="51"/>
    </row>
    <row r="48" spans="3:20" x14ac:dyDescent="0.2">
      <c r="N48" s="51"/>
      <c r="O48" s="51"/>
      <c r="P48" s="51"/>
      <c r="Q48" s="51"/>
      <c r="R48" s="51"/>
      <c r="S48" s="51"/>
      <c r="T48" s="51"/>
    </row>
    <row r="49" spans="3:11" x14ac:dyDescent="0.2">
      <c r="E49" s="55" t="s">
        <v>75</v>
      </c>
      <c r="F49" s="35">
        <f>F42+(F44/2)</f>
        <v>5349.9949999999999</v>
      </c>
    </row>
    <row r="50" spans="3:11" x14ac:dyDescent="0.2">
      <c r="E50" s="11" t="s">
        <v>19</v>
      </c>
      <c r="F50" s="23">
        <f>$F$43+(($F$44/2)*$I$43)</f>
        <v>681.09780000000001</v>
      </c>
    </row>
    <row r="52" spans="3:11" ht="20.25" x14ac:dyDescent="0.3">
      <c r="G52" s="9" t="s">
        <v>53</v>
      </c>
    </row>
    <row r="54" spans="3:11" x14ac:dyDescent="0.2">
      <c r="C54" s="11"/>
      <c r="D54" s="20">
        <v>4</v>
      </c>
      <c r="E54" s="20"/>
      <c r="F54" s="20"/>
      <c r="G54" s="20"/>
      <c r="H54" s="20"/>
      <c r="I54" s="20"/>
      <c r="J54" s="20"/>
      <c r="K54" s="20"/>
    </row>
    <row r="55" spans="3:11" x14ac:dyDescent="0.2">
      <c r="C55" s="36" t="s">
        <v>39</v>
      </c>
      <c r="D55" s="35">
        <f>G31+(TAN(H22*PI()/180)*IF(I22="LF",-D18,D18))</f>
        <v>4734.8598027360422</v>
      </c>
      <c r="E55" s="35"/>
      <c r="F55" s="35"/>
      <c r="G55" s="35"/>
      <c r="H55" s="35"/>
      <c r="I55" s="35"/>
      <c r="J55" s="35"/>
      <c r="K55" s="35"/>
    </row>
    <row r="57" spans="3:11" x14ac:dyDescent="0.2">
      <c r="D57" s="19">
        <f>IF(D55&gt;$F$49, $F$39+(D55-$F$38)*$I$38, IF(D55&lt;$F$46, $F$43+(D55-$F$42)*$I$42, IF(D55&gt;$F$49, $F$43+(D55-$F$42)*$I$43, ($F$47+($I$42+(0.5*$I$44*(D55-$F$46)))*(D55-$F$46)))))+D$19</f>
        <v>683.99370732083048</v>
      </c>
      <c r="E57" s="19"/>
      <c r="F57" s="19"/>
      <c r="G57" s="19"/>
      <c r="H57" s="19"/>
      <c r="I57" s="19"/>
      <c r="J57" s="19"/>
      <c r="K57" s="19"/>
    </row>
    <row r="59" spans="3:11" x14ac:dyDescent="0.2">
      <c r="C59" s="11"/>
      <c r="D59" s="20">
        <f>D54</f>
        <v>4</v>
      </c>
      <c r="E59" s="20"/>
      <c r="F59" s="20"/>
      <c r="G59" s="20"/>
      <c r="H59" s="20"/>
      <c r="I59" s="20"/>
      <c r="J59" s="20"/>
      <c r="K59" s="20"/>
    </row>
    <row r="60" spans="3:11" x14ac:dyDescent="0.2">
      <c r="C60" s="36" t="str">
        <f>IF($E$27=0,"CL BRG. F.A.:","CL BRG. PIER 1")</f>
        <v>CL BRG. PIER 1</v>
      </c>
      <c r="D60" s="35">
        <f>D55+$D$27</f>
        <v>4815.3598027360422</v>
      </c>
      <c r="E60" s="35"/>
      <c r="F60" s="35"/>
      <c r="G60" s="35"/>
      <c r="H60" s="35"/>
      <c r="I60" s="35"/>
      <c r="J60" s="35"/>
      <c r="K60" s="35"/>
    </row>
    <row r="62" spans="3:11" x14ac:dyDescent="0.2">
      <c r="D62" s="19">
        <f>IF(D60&gt;$F$49, $F$39+(D60-$F$38)*$I$38, IF(D60&lt;$F$46, $F$43+(D60-$F$42)*$I$42, IF(D60&gt;$F$49, $F$43+(D60-$F$42)*$I$43, ($F$47+($I$42+(0.5*$I$44*(D60-$F$46)))*(D60-$F$46)))))+D$19</f>
        <v>686.06266090669362</v>
      </c>
      <c r="E62" s="19"/>
      <c r="F62" s="19"/>
      <c r="G62" s="19"/>
      <c r="H62" s="19"/>
      <c r="I62" s="19"/>
      <c r="J62" s="19"/>
      <c r="K62" s="19"/>
    </row>
    <row r="64" spans="3:11" x14ac:dyDescent="0.2">
      <c r="C64" s="11"/>
      <c r="D64" s="20">
        <f>D54</f>
        <v>4</v>
      </c>
      <c r="E64" s="20"/>
      <c r="F64" s="20"/>
      <c r="G64" s="20"/>
      <c r="H64" s="20"/>
      <c r="I64" s="20"/>
    </row>
    <row r="65" spans="3:11" x14ac:dyDescent="0.2">
      <c r="C65" s="36" t="str">
        <f>IF(F$27=0,"CL BRG. F.A.:","CL BRG. PIER 2")</f>
        <v>CL BRG. PIER 2</v>
      </c>
      <c r="D65" s="35">
        <f>D60+$E$27</f>
        <v>4916.3598027360422</v>
      </c>
      <c r="E65" s="35"/>
      <c r="F65" s="35"/>
      <c r="G65" s="35"/>
      <c r="H65" s="35"/>
      <c r="I65" s="35"/>
    </row>
    <row r="67" spans="3:11" x14ac:dyDescent="0.2">
      <c r="D67" s="19">
        <f>IF(D65&gt;$F$49, $F$39+(D65-$F$38)*$I$38, IF(D65&lt;$F$46, $F$43+(D65-$F$42)*$I$42, IF(D65&gt;$F$49, $F$43+(D65-$F$42)*$I$43, ($F$47+($I$42+(0.5*$I$44*(D65-$F$46)))*(D65-$F$46)))))+D$19</f>
        <v>687.61097465062562</v>
      </c>
      <c r="E67" s="19"/>
      <c r="F67" s="19"/>
      <c r="G67" s="19"/>
      <c r="H67" s="19"/>
      <c r="I67" s="19"/>
    </row>
    <row r="69" spans="3:11" x14ac:dyDescent="0.2">
      <c r="C69" s="11"/>
      <c r="D69" s="20">
        <f>D54</f>
        <v>4</v>
      </c>
      <c r="E69" s="20"/>
      <c r="F69" s="20"/>
      <c r="G69" s="20"/>
      <c r="H69" s="20"/>
      <c r="I69" s="20"/>
    </row>
    <row r="70" spans="3:11" x14ac:dyDescent="0.2">
      <c r="C70" s="36" t="str">
        <f>IF(G$27=0,"CL BRG. F.A.:","CL BRG. PIER 3")</f>
        <v>CL BRG. PIER 3</v>
      </c>
      <c r="D70" s="35">
        <f>D65+$F$27</f>
        <v>5027.3598027360422</v>
      </c>
      <c r="E70" s="35"/>
      <c r="F70" s="35"/>
      <c r="G70" s="35"/>
      <c r="H70" s="35"/>
      <c r="I70" s="35"/>
    </row>
    <row r="72" spans="3:11" x14ac:dyDescent="0.2">
      <c r="D72" s="19">
        <f>IF(D70&gt;$F$49, $F$39+(D70-$F$38)*$I$38, IF(D70&lt;$F$46, $F$43+(D70-$F$42)*$I$42, IF(D70&gt;$F$49, $F$43+(D70-$F$42)*$I$43, ($F$47+($I$42+(0.5*$I$44*(D70-$F$46)))*(D70-$F$46)))))+D$19</f>
        <v>687.96789858652687</v>
      </c>
      <c r="E72" s="19"/>
      <c r="F72" s="19"/>
      <c r="G72" s="19"/>
      <c r="H72" s="19"/>
      <c r="I72" s="19"/>
    </row>
    <row r="74" spans="3:11" x14ac:dyDescent="0.2">
      <c r="C74" s="11"/>
      <c r="D74" s="20">
        <f>D54</f>
        <v>4</v>
      </c>
      <c r="E74" s="20"/>
      <c r="F74" s="20"/>
      <c r="G74" s="20"/>
      <c r="H74" s="20"/>
      <c r="I74" s="20"/>
      <c r="J74" s="20"/>
      <c r="K74" s="20"/>
    </row>
    <row r="75" spans="3:11" x14ac:dyDescent="0.2">
      <c r="C75" s="36" t="str">
        <f>IF($E$27=0,"CL BRG. F.A.:","CL BRG. PIER 4")</f>
        <v>CL BRG. PIER 4</v>
      </c>
      <c r="D75" s="35">
        <f>D70+$G$27</f>
        <v>5138.3598027360422</v>
      </c>
      <c r="E75" s="35"/>
      <c r="F75" s="35"/>
      <c r="G75" s="35"/>
      <c r="H75" s="35"/>
      <c r="I75" s="35"/>
      <c r="J75" s="35"/>
      <c r="K75" s="35"/>
    </row>
    <row r="77" spans="3:11" x14ac:dyDescent="0.2">
      <c r="D77" s="19">
        <f>IF(D75&gt;$F$49, $F$39+(D75-$F$38)*$I$38, IF(D75&lt;$F$46, $F$43+(D75-$F$42)*$I$42, IF(D75&gt;$F$49, $F$43+(D75-$F$42)*$I$43, ($F$47+($I$42+(0.5*$I$44*(D75-$F$46)))*(D75-$F$46)))))+D$19</f>
        <v>686.91670563529954</v>
      </c>
      <c r="E77" s="19"/>
      <c r="F77" s="19"/>
      <c r="G77" s="19"/>
      <c r="H77" s="19"/>
      <c r="I77" s="19"/>
      <c r="J77" s="19"/>
      <c r="K77" s="19"/>
    </row>
    <row r="79" spans="3:11" x14ac:dyDescent="0.2">
      <c r="C79" s="11"/>
      <c r="D79" s="20">
        <f>D54</f>
        <v>4</v>
      </c>
      <c r="E79" s="20"/>
      <c r="F79" s="20"/>
      <c r="G79" s="20"/>
      <c r="H79" s="20"/>
      <c r="I79" s="20"/>
    </row>
    <row r="80" spans="3:11" x14ac:dyDescent="0.2">
      <c r="C80" s="36" t="str">
        <f>IF(F$27=0,"CL BRG. F.A.:","CL BRG. PIER 5")</f>
        <v>CL BRG. PIER 5</v>
      </c>
      <c r="D80" s="35">
        <f>D85-$I$27</f>
        <v>5249.0927920581771</v>
      </c>
      <c r="E80" s="35"/>
      <c r="F80" s="35"/>
      <c r="G80" s="35"/>
      <c r="H80" s="35"/>
      <c r="I80" s="35"/>
    </row>
    <row r="82" spans="3:20" x14ac:dyDescent="0.2">
      <c r="D82" s="19">
        <f>IF(D80&gt;$F$49, $F$39+(D80-$F$38)*$I$38, IF(D80&lt;$F$46, $F$43+(D80-$F$42)*$I$42, IF(D80&gt;$F$49, $F$43+(D80-$F$42)*$I$43, ($F$47+($I$42+(0.5*$I$44*(D80-$F$46)))*(D80-$F$46)))))+D$19</f>
        <v>684.46500121042448</v>
      </c>
      <c r="E82" s="19"/>
      <c r="F82" s="19"/>
      <c r="G82" s="19"/>
      <c r="H82" s="19"/>
      <c r="I82" s="19"/>
    </row>
    <row r="84" spans="3:20" x14ac:dyDescent="0.2">
      <c r="C84" s="11"/>
      <c r="D84" s="20">
        <f>D54</f>
        <v>4</v>
      </c>
      <c r="E84" s="20"/>
      <c r="F84" s="20"/>
      <c r="G84" s="20"/>
      <c r="H84" s="20"/>
      <c r="I84" s="20"/>
    </row>
    <row r="85" spans="3:20" x14ac:dyDescent="0.2">
      <c r="C85" s="36" t="str">
        <f>IF(G$27=0,"CL BRG. F.A.:","CL BRG. PIER 6")</f>
        <v>CL BRG. PIER 6</v>
      </c>
      <c r="D85" s="35">
        <f>D90-$J$27</f>
        <v>5351.0927920581771</v>
      </c>
      <c r="E85" s="35"/>
      <c r="F85" s="35"/>
      <c r="G85" s="35"/>
      <c r="H85" s="35"/>
      <c r="I85" s="35"/>
    </row>
    <row r="87" spans="3:20" x14ac:dyDescent="0.2">
      <c r="D87" s="19">
        <f>IF(D85&gt;$F$49, $F$39+(D85-$F$38)*$I$38, IF(D85&lt;$F$46, $F$43+(D85-$F$42)*$I$42, IF(D85&gt;$F$49, $F$43+(D85-$F$42)*$I$43, ($F$47+($I$42+(0.5*$I$44*(D85-$F$46)))*(D85-$F$46)))))+D$19</f>
        <v>680.969188317673</v>
      </c>
      <c r="E87" s="19"/>
      <c r="F87" s="19"/>
      <c r="G87" s="19"/>
      <c r="H87" s="19"/>
      <c r="I87" s="19"/>
    </row>
    <row r="89" spans="3:20" x14ac:dyDescent="0.2">
      <c r="C89" s="11"/>
      <c r="D89" s="20">
        <f>D54</f>
        <v>4</v>
      </c>
      <c r="E89" s="20"/>
      <c r="F89" s="20"/>
      <c r="G89" s="20"/>
      <c r="H89" s="20"/>
      <c r="I89" s="20"/>
    </row>
    <row r="90" spans="3:20" x14ac:dyDescent="0.2">
      <c r="C90" s="36" t="str">
        <f>IF(G$27=0,"CL BRG. F.A.:","CL BRG. F.A.")</f>
        <v>CL BRG. F.A.</v>
      </c>
      <c r="D90" s="35">
        <f>G32+(TAN(H23*PI()/180)*IF(I23="LF",-D18,D18))</f>
        <v>5417.5927920581771</v>
      </c>
      <c r="E90" s="35"/>
      <c r="F90" s="35"/>
      <c r="G90" s="35"/>
      <c r="H90" s="35"/>
      <c r="I90" s="35"/>
    </row>
    <row r="92" spans="3:20" x14ac:dyDescent="0.2">
      <c r="D92" s="19">
        <f>IF(D90&gt;$F$49, $F$39+(D90-$F$38)*$I$38, IF(D90&lt;$F$46, $F$43+(D90-$F$42)*$I$42, IF(D90&gt;$F$49, $F$43+(D90-$F$42)*$I$43, ($F$47+($I$42+(0.5*$I$44*(D90-$F$46)))*(D90-$F$46)))))+D$19</f>
        <v>678.30918831767292</v>
      </c>
      <c r="E92" s="19"/>
      <c r="F92" s="19"/>
      <c r="G92" s="19"/>
      <c r="H92" s="19"/>
      <c r="I92" s="19"/>
    </row>
    <row r="94" spans="3:20" x14ac:dyDescent="0.2">
      <c r="D94" s="10"/>
      <c r="E94" s="203" t="str">
        <f>$D$17</f>
        <v>GIRDER 4</v>
      </c>
      <c r="F94" s="203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20"/>
      <c r="R94" s="37"/>
      <c r="S94" s="20"/>
    </row>
    <row r="95" spans="3:20" x14ac:dyDescent="0.2">
      <c r="C95" s="20" t="s">
        <v>42</v>
      </c>
      <c r="D95" s="20" t="s">
        <v>43</v>
      </c>
      <c r="E95" s="20" t="s">
        <v>44</v>
      </c>
      <c r="F95" s="20" t="s">
        <v>45</v>
      </c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20"/>
      <c r="R95" s="20"/>
      <c r="S95" s="20"/>
      <c r="T95" s="20"/>
    </row>
    <row r="96" spans="3:20" x14ac:dyDescent="0.2">
      <c r="G96" s="71"/>
      <c r="H96" s="71"/>
      <c r="I96" s="71"/>
      <c r="J96" s="71"/>
      <c r="K96" s="71"/>
      <c r="L96" s="71"/>
      <c r="M96" s="71"/>
      <c r="N96" s="71"/>
      <c r="O96" s="71"/>
      <c r="P96" s="71"/>
    </row>
    <row r="97" spans="3:20" x14ac:dyDescent="0.2">
      <c r="C97" s="204">
        <v>1</v>
      </c>
      <c r="D97" s="10" t="s">
        <v>64</v>
      </c>
      <c r="E97" s="38">
        <f>D55</f>
        <v>4734.8598027360422</v>
      </c>
      <c r="F97" s="39">
        <f>IF(E97&gt;$F$49, ($F$39+(E97-$F$38)*$I$38), IF(E97&lt;$F$46, $F$43+(E97-$F$42)*$I$42, IF(E97&gt;$F$49, $F$43+(E97-$F$42)*$I$43, ($F$47+($I$42+(0.5*$I$44*(E97-$F$46)))*(E97-$F$46)))))+D$19</f>
        <v>683.99370732083048</v>
      </c>
      <c r="G97" s="45"/>
      <c r="H97" s="46"/>
      <c r="I97" s="45"/>
      <c r="J97" s="46"/>
      <c r="K97" s="45"/>
      <c r="L97" s="46"/>
      <c r="M97" s="45"/>
      <c r="N97" s="46"/>
      <c r="O97" s="45"/>
      <c r="P97" s="46"/>
      <c r="Q97" s="38"/>
      <c r="R97" s="19"/>
      <c r="S97" s="38"/>
      <c r="T97" s="19"/>
    </row>
    <row r="98" spans="3:20" x14ac:dyDescent="0.2">
      <c r="C98" s="205"/>
      <c r="D98" s="10" t="s">
        <v>63</v>
      </c>
      <c r="E98" s="38">
        <f t="shared" ref="E98:E106" si="0">E97+$D$27/10</f>
        <v>4742.9098027360424</v>
      </c>
      <c r="F98" s="39">
        <f t="shared" ref="F98:F161" si="1">IF(E98&gt;$F$49, ($F$39+(E98-$F$38)*$I$38), IF(E98&lt;$F$46, $F$43+(E98-$F$42)*$I$42, IF(E98&gt;$F$49, $F$43+(E98-$F$42)*$I$43, ($F$47+($I$42+(0.5*$I$44*(E98-$F$46)))*(E98-$F$46)))))+D$19</f>
        <v>684.2339297409867</v>
      </c>
      <c r="G98" s="45"/>
      <c r="H98" s="46"/>
      <c r="I98" s="45"/>
      <c r="J98" s="46"/>
      <c r="K98" s="45"/>
      <c r="L98" s="46"/>
      <c r="M98" s="45"/>
      <c r="N98" s="46"/>
      <c r="O98" s="45"/>
      <c r="P98" s="46"/>
      <c r="Q98" s="38"/>
      <c r="R98" s="19"/>
      <c r="S98" s="38"/>
      <c r="T98" s="19"/>
    </row>
    <row r="99" spans="3:20" x14ac:dyDescent="0.2">
      <c r="C99" s="205"/>
      <c r="D99" s="10" t="s">
        <v>66</v>
      </c>
      <c r="E99" s="38">
        <f t="shared" si="0"/>
        <v>4750.9598027360425</v>
      </c>
      <c r="F99" s="39">
        <f t="shared" si="1"/>
        <v>684.46674614746064</v>
      </c>
      <c r="G99" s="45"/>
      <c r="H99" s="46"/>
      <c r="I99" s="45"/>
      <c r="J99" s="46"/>
      <c r="K99" s="45"/>
      <c r="L99" s="46"/>
      <c r="M99" s="45"/>
      <c r="N99" s="46"/>
      <c r="O99" s="45"/>
      <c r="P99" s="46"/>
      <c r="Q99" s="38"/>
      <c r="R99" s="19"/>
      <c r="S99" s="38"/>
      <c r="T99" s="19"/>
    </row>
    <row r="100" spans="3:20" x14ac:dyDescent="0.2">
      <c r="C100" s="205"/>
      <c r="D100" s="10" t="s">
        <v>67</v>
      </c>
      <c r="E100" s="38">
        <f t="shared" si="0"/>
        <v>4759.0098027360427</v>
      </c>
      <c r="F100" s="39">
        <f t="shared" si="1"/>
        <v>684.69215654025231</v>
      </c>
      <c r="G100" s="45"/>
      <c r="H100" s="46"/>
      <c r="I100" s="45"/>
      <c r="J100" s="46"/>
      <c r="K100" s="45"/>
      <c r="L100" s="46"/>
      <c r="M100" s="45"/>
      <c r="N100" s="46"/>
      <c r="O100" s="45"/>
      <c r="P100" s="46"/>
      <c r="Q100" s="38"/>
      <c r="R100" s="19"/>
      <c r="S100" s="38"/>
      <c r="T100" s="19"/>
    </row>
    <row r="101" spans="3:20" x14ac:dyDescent="0.2">
      <c r="C101" s="205"/>
      <c r="D101" s="10" t="s">
        <v>68</v>
      </c>
      <c r="E101" s="38">
        <f t="shared" si="0"/>
        <v>4767.0598027360429</v>
      </c>
      <c r="F101" s="39">
        <f t="shared" si="1"/>
        <v>684.91016091936194</v>
      </c>
      <c r="G101" s="45"/>
      <c r="H101" s="46"/>
      <c r="I101" s="45"/>
      <c r="J101" s="46"/>
      <c r="K101" s="45"/>
      <c r="L101" s="46"/>
      <c r="M101" s="45"/>
      <c r="N101" s="46"/>
      <c r="O101" s="45"/>
      <c r="P101" s="46"/>
      <c r="Q101" s="38"/>
      <c r="R101" s="19"/>
      <c r="S101" s="38"/>
      <c r="T101" s="19"/>
    </row>
    <row r="102" spans="3:20" x14ac:dyDescent="0.2">
      <c r="C102" s="205"/>
      <c r="D102" s="10" t="s">
        <v>69</v>
      </c>
      <c r="E102" s="38">
        <f t="shared" si="0"/>
        <v>4775.1098027360431</v>
      </c>
      <c r="F102" s="39">
        <f t="shared" si="1"/>
        <v>685.1207592847893</v>
      </c>
      <c r="G102" s="45"/>
      <c r="H102" s="46"/>
      <c r="I102" s="45"/>
      <c r="J102" s="46"/>
      <c r="K102" s="45"/>
      <c r="L102" s="46"/>
      <c r="M102" s="45"/>
      <c r="N102" s="46"/>
      <c r="O102" s="45"/>
      <c r="P102" s="46"/>
      <c r="Q102" s="38"/>
      <c r="R102" s="19"/>
      <c r="S102" s="38"/>
      <c r="T102" s="19"/>
    </row>
    <row r="103" spans="3:20" x14ac:dyDescent="0.2">
      <c r="C103" s="205"/>
      <c r="D103" s="10" t="s">
        <v>70</v>
      </c>
      <c r="E103" s="38">
        <f t="shared" si="0"/>
        <v>4783.1598027360433</v>
      </c>
      <c r="F103" s="39">
        <f t="shared" si="1"/>
        <v>685.32395163653462</v>
      </c>
      <c r="G103" s="45"/>
      <c r="H103" s="46"/>
      <c r="I103" s="45"/>
      <c r="J103" s="46"/>
      <c r="K103" s="45"/>
      <c r="L103" s="46"/>
      <c r="M103" s="45"/>
      <c r="N103" s="46"/>
      <c r="O103" s="45"/>
      <c r="P103" s="46"/>
      <c r="Q103" s="38"/>
      <c r="R103" s="19"/>
      <c r="S103" s="38"/>
      <c r="T103" s="19"/>
    </row>
    <row r="104" spans="3:20" x14ac:dyDescent="0.2">
      <c r="C104" s="205"/>
      <c r="D104" s="10" t="s">
        <v>71</v>
      </c>
      <c r="E104" s="38">
        <f t="shared" si="0"/>
        <v>4791.2098027360435</v>
      </c>
      <c r="F104" s="39">
        <f t="shared" si="1"/>
        <v>685.51973797459766</v>
      </c>
      <c r="G104" s="45"/>
      <c r="H104" s="46"/>
      <c r="I104" s="45"/>
      <c r="J104" s="46"/>
      <c r="K104" s="45"/>
      <c r="L104" s="46"/>
      <c r="M104" s="45"/>
      <c r="N104" s="46"/>
      <c r="O104" s="45"/>
      <c r="P104" s="46"/>
      <c r="Q104" s="38"/>
      <c r="R104" s="19"/>
      <c r="S104" s="38"/>
      <c r="T104" s="19"/>
    </row>
    <row r="105" spans="3:20" x14ac:dyDescent="0.2">
      <c r="C105" s="205"/>
      <c r="D105" s="10" t="s">
        <v>72</v>
      </c>
      <c r="E105" s="38">
        <f t="shared" si="0"/>
        <v>4799.2598027360436</v>
      </c>
      <c r="F105" s="39">
        <f t="shared" si="1"/>
        <v>685.70811829897843</v>
      </c>
      <c r="G105" s="45"/>
      <c r="H105" s="46"/>
      <c r="I105" s="45"/>
      <c r="J105" s="46"/>
      <c r="K105" s="45"/>
      <c r="L105" s="46"/>
      <c r="M105" s="45"/>
      <c r="N105" s="46"/>
      <c r="O105" s="45"/>
      <c r="P105" s="46"/>
      <c r="Q105" s="38"/>
      <c r="R105" s="19"/>
      <c r="S105" s="38"/>
      <c r="T105" s="19"/>
    </row>
    <row r="106" spans="3:20" x14ac:dyDescent="0.2">
      <c r="C106" s="205"/>
      <c r="D106" s="49" t="s">
        <v>65</v>
      </c>
      <c r="E106" s="38">
        <f t="shared" si="0"/>
        <v>4807.3098027360438</v>
      </c>
      <c r="F106" s="39">
        <f t="shared" si="1"/>
        <v>685.88909260967716</v>
      </c>
      <c r="G106" s="45"/>
      <c r="H106" s="46"/>
      <c r="I106" s="45"/>
      <c r="J106" s="46"/>
      <c r="K106" s="45"/>
      <c r="L106" s="46"/>
      <c r="M106" s="45"/>
      <c r="N106" s="46"/>
      <c r="O106" s="45"/>
      <c r="P106" s="46"/>
      <c r="Q106" s="38"/>
      <c r="R106" s="19"/>
      <c r="S106" s="38"/>
      <c r="T106" s="19"/>
    </row>
    <row r="107" spans="3:20" x14ac:dyDescent="0.2">
      <c r="C107" s="20"/>
      <c r="D107" s="44"/>
      <c r="E107" s="203" t="str">
        <f>$D$17</f>
        <v>GIRDER 4</v>
      </c>
      <c r="F107" s="203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38"/>
      <c r="R107" s="19"/>
      <c r="S107" s="38"/>
      <c r="T107" s="19"/>
    </row>
    <row r="108" spans="3:20" x14ac:dyDescent="0.2">
      <c r="C108" s="204">
        <v>2</v>
      </c>
      <c r="D108" s="10" t="s">
        <v>64</v>
      </c>
      <c r="E108" s="38">
        <f>D60</f>
        <v>4815.3598027360422</v>
      </c>
      <c r="F108" s="39">
        <f t="shared" si="1"/>
        <v>686.06266090669362</v>
      </c>
      <c r="G108" s="45"/>
      <c r="H108" s="46"/>
      <c r="I108" s="45"/>
      <c r="J108" s="46"/>
      <c r="K108" s="45"/>
      <c r="L108" s="46"/>
      <c r="M108" s="45"/>
      <c r="N108" s="46"/>
      <c r="O108" s="45"/>
      <c r="P108" s="46"/>
      <c r="Q108" s="38"/>
      <c r="R108" s="19"/>
      <c r="S108" s="38"/>
      <c r="T108" s="19"/>
    </row>
    <row r="109" spans="3:20" x14ac:dyDescent="0.2">
      <c r="C109" s="205"/>
      <c r="D109" s="10" t="s">
        <v>63</v>
      </c>
      <c r="E109" s="38">
        <f>E108+$E$27/10</f>
        <v>4825.4598027360425</v>
      </c>
      <c r="F109" s="39">
        <f t="shared" si="1"/>
        <v>686.26995466372227</v>
      </c>
      <c r="G109" s="45"/>
      <c r="H109" s="46"/>
      <c r="I109" s="45"/>
      <c r="J109" s="46"/>
      <c r="K109" s="45"/>
      <c r="L109" s="46"/>
      <c r="M109" s="45"/>
      <c r="N109" s="46"/>
      <c r="O109" s="45"/>
      <c r="P109" s="46"/>
      <c r="Q109" s="38"/>
      <c r="R109" s="19"/>
      <c r="S109" s="38"/>
      <c r="T109" s="19"/>
    </row>
    <row r="110" spans="3:20" x14ac:dyDescent="0.2">
      <c r="C110" s="205"/>
      <c r="D110" s="10" t="s">
        <v>66</v>
      </c>
      <c r="E110" s="38">
        <f>E109+$E$27/10</f>
        <v>4835.5598027360429</v>
      </c>
      <c r="F110" s="39">
        <f t="shared" si="1"/>
        <v>686.46559011349871</v>
      </c>
      <c r="G110" s="45"/>
      <c r="H110" s="46"/>
      <c r="I110" s="45"/>
      <c r="J110" s="46"/>
      <c r="K110" s="45"/>
      <c r="L110" s="46"/>
      <c r="M110" s="45"/>
      <c r="N110" s="46"/>
      <c r="O110" s="45"/>
      <c r="P110" s="46"/>
      <c r="Q110" s="38"/>
      <c r="R110" s="19"/>
      <c r="S110" s="38"/>
      <c r="T110" s="19"/>
    </row>
    <row r="111" spans="3:20" x14ac:dyDescent="0.2">
      <c r="C111" s="205"/>
      <c r="D111" s="43" t="s">
        <v>73</v>
      </c>
      <c r="E111" s="40">
        <f>E108+24</f>
        <v>4839.3598027360422</v>
      </c>
      <c r="F111" s="72">
        <f t="shared" si="1"/>
        <v>686.53617723895582</v>
      </c>
      <c r="G111" s="45"/>
      <c r="H111" s="46"/>
      <c r="I111" s="45"/>
      <c r="J111" s="46"/>
      <c r="K111" s="45"/>
      <c r="L111" s="46"/>
      <c r="M111" s="45"/>
      <c r="N111" s="46"/>
      <c r="O111" s="45"/>
      <c r="P111" s="46"/>
      <c r="Q111" s="38"/>
      <c r="R111" s="19"/>
      <c r="S111" s="38"/>
      <c r="T111" s="19"/>
    </row>
    <row r="112" spans="3:20" x14ac:dyDescent="0.2">
      <c r="C112" s="205"/>
      <c r="D112" s="10" t="s">
        <v>67</v>
      </c>
      <c r="E112" s="38">
        <f>E110+$E$27/10</f>
        <v>4845.6598027360433</v>
      </c>
      <c r="F112" s="39">
        <f t="shared" si="1"/>
        <v>686.64956725602269</v>
      </c>
      <c r="G112" s="45"/>
      <c r="H112" s="46"/>
      <c r="I112" s="45"/>
      <c r="J112" s="46"/>
      <c r="K112" s="45"/>
      <c r="L112" s="46"/>
      <c r="M112" s="45"/>
      <c r="N112" s="46"/>
      <c r="O112" s="45"/>
      <c r="P112" s="46"/>
      <c r="Q112" s="38"/>
      <c r="R112" s="19"/>
      <c r="S112" s="38"/>
      <c r="T112" s="19"/>
    </row>
    <row r="113" spans="3:56" x14ac:dyDescent="0.2">
      <c r="C113" s="205"/>
      <c r="D113" s="10" t="s">
        <v>68</v>
      </c>
      <c r="E113" s="38">
        <f t="shared" ref="E113:E118" si="2">E112+$E$27/10</f>
        <v>4855.7598027360436</v>
      </c>
      <c r="F113" s="39">
        <f t="shared" si="1"/>
        <v>686.82188609129446</v>
      </c>
      <c r="G113" s="45"/>
      <c r="H113" s="46"/>
      <c r="I113" s="45"/>
      <c r="J113" s="46"/>
      <c r="K113" s="45"/>
      <c r="L113" s="46"/>
      <c r="M113" s="45"/>
      <c r="N113" s="46"/>
      <c r="O113" s="45"/>
      <c r="P113" s="46"/>
      <c r="Q113" s="38"/>
      <c r="R113" s="19"/>
      <c r="S113" s="38"/>
      <c r="T113" s="19"/>
    </row>
    <row r="114" spans="3:56" x14ac:dyDescent="0.2">
      <c r="C114" s="205"/>
      <c r="D114" s="10" t="s">
        <v>69</v>
      </c>
      <c r="E114" s="38">
        <f t="shared" si="2"/>
        <v>4865.859802736044</v>
      </c>
      <c r="F114" s="39">
        <f t="shared" si="1"/>
        <v>686.98254661931378</v>
      </c>
      <c r="G114" s="45"/>
      <c r="H114" s="46"/>
      <c r="I114" s="45"/>
      <c r="J114" s="46"/>
      <c r="K114" s="45"/>
      <c r="L114" s="46"/>
      <c r="M114" s="45"/>
      <c r="N114" s="46"/>
      <c r="O114" s="45"/>
      <c r="P114" s="46"/>
      <c r="Q114" s="38"/>
      <c r="R114" s="19"/>
      <c r="S114" s="38"/>
      <c r="T114" s="19"/>
    </row>
    <row r="115" spans="3:56" x14ac:dyDescent="0.2">
      <c r="C115" s="205"/>
      <c r="D115" s="10" t="s">
        <v>70</v>
      </c>
      <c r="E115" s="38">
        <f t="shared" si="2"/>
        <v>4875.9598027360444</v>
      </c>
      <c r="F115" s="39">
        <f t="shared" si="1"/>
        <v>687.13154884008077</v>
      </c>
      <c r="G115" s="45"/>
      <c r="H115" s="46"/>
      <c r="I115" s="45"/>
      <c r="J115" s="46"/>
      <c r="K115" s="45"/>
      <c r="L115" s="46"/>
      <c r="M115" s="45"/>
      <c r="N115" s="46"/>
      <c r="O115" s="45"/>
      <c r="P115" s="46"/>
      <c r="Q115" s="38"/>
      <c r="R115" s="19"/>
      <c r="S115" s="38"/>
      <c r="T115" s="19"/>
    </row>
    <row r="116" spans="3:56" x14ac:dyDescent="0.2">
      <c r="C116" s="205"/>
      <c r="D116" s="10" t="s">
        <v>71</v>
      </c>
      <c r="E116" s="38">
        <f t="shared" si="2"/>
        <v>4886.0598027360447</v>
      </c>
      <c r="F116" s="39">
        <f t="shared" si="1"/>
        <v>687.26889275359554</v>
      </c>
      <c r="G116" s="45"/>
      <c r="H116" s="46"/>
      <c r="I116" s="45"/>
      <c r="J116" s="46"/>
      <c r="K116" s="45"/>
      <c r="L116" s="46"/>
      <c r="M116" s="45"/>
      <c r="N116" s="46"/>
      <c r="O116" s="45"/>
      <c r="P116" s="46"/>
      <c r="Q116" s="38"/>
      <c r="R116" s="19"/>
      <c r="S116" s="38"/>
      <c r="T116" s="19"/>
    </row>
    <row r="117" spans="3:56" x14ac:dyDescent="0.2">
      <c r="C117" s="205"/>
      <c r="D117" s="49" t="s">
        <v>72</v>
      </c>
      <c r="E117" s="38">
        <f t="shared" si="2"/>
        <v>4896.1598027360451</v>
      </c>
      <c r="F117" s="39">
        <f t="shared" si="1"/>
        <v>687.39457835985786</v>
      </c>
      <c r="G117" s="45"/>
      <c r="H117" s="46"/>
      <c r="I117" s="45"/>
      <c r="J117" s="46"/>
      <c r="K117" s="45"/>
      <c r="L117" s="46"/>
      <c r="M117" s="45"/>
      <c r="N117" s="46"/>
      <c r="O117" s="45"/>
      <c r="P117" s="46"/>
    </row>
    <row r="118" spans="3:56" x14ac:dyDescent="0.2">
      <c r="C118" s="205"/>
      <c r="D118" s="49" t="s">
        <v>65</v>
      </c>
      <c r="E118" s="38">
        <f t="shared" si="2"/>
        <v>4906.2598027360455</v>
      </c>
      <c r="F118" s="39">
        <f t="shared" si="1"/>
        <v>687.50860565886796</v>
      </c>
      <c r="G118" s="45"/>
      <c r="H118" s="46"/>
      <c r="I118" s="45"/>
      <c r="J118" s="46"/>
      <c r="K118" s="45"/>
      <c r="L118" s="46"/>
      <c r="M118" s="45"/>
      <c r="N118" s="46"/>
      <c r="O118" s="45"/>
      <c r="P118" s="46"/>
    </row>
    <row r="119" spans="3:56" x14ac:dyDescent="0.2">
      <c r="C119" s="20"/>
      <c r="D119" s="44"/>
      <c r="E119" s="203" t="str">
        <f>$D$17</f>
        <v>GIRDER 4</v>
      </c>
      <c r="F119" s="203"/>
      <c r="G119" s="70"/>
      <c r="H119" s="70"/>
      <c r="I119" s="70"/>
      <c r="J119" s="70"/>
      <c r="K119" s="70"/>
      <c r="L119" s="70"/>
      <c r="M119" s="70"/>
      <c r="N119" s="70"/>
      <c r="O119" s="70"/>
      <c r="P119" s="70"/>
    </row>
    <row r="120" spans="3:56" x14ac:dyDescent="0.2">
      <c r="C120" s="204">
        <v>3</v>
      </c>
      <c r="D120" s="10" t="s">
        <v>64</v>
      </c>
      <c r="E120" s="38">
        <f>D65</f>
        <v>4916.3598027360422</v>
      </c>
      <c r="F120" s="39">
        <f t="shared" si="1"/>
        <v>687.61097465062562</v>
      </c>
      <c r="G120" s="45"/>
      <c r="H120" s="46"/>
      <c r="I120" s="45"/>
      <c r="J120" s="46"/>
      <c r="K120" s="45"/>
      <c r="L120" s="46"/>
      <c r="M120" s="45"/>
      <c r="N120" s="46"/>
      <c r="O120" s="45"/>
      <c r="P120" s="46"/>
    </row>
    <row r="121" spans="3:56" x14ac:dyDescent="0.2">
      <c r="C121" s="205"/>
      <c r="D121" s="10" t="s">
        <v>63</v>
      </c>
      <c r="E121" s="38">
        <f>E120+$F$27/10</f>
        <v>4927.4598027360425</v>
      </c>
      <c r="F121" s="39">
        <f t="shared" si="1"/>
        <v>687.71003230413646</v>
      </c>
      <c r="G121" s="45"/>
      <c r="H121" s="71"/>
      <c r="I121" s="71"/>
      <c r="J121" s="71"/>
      <c r="K121" s="131"/>
      <c r="L121" s="71"/>
      <c r="M121" s="71"/>
      <c r="N121" s="71"/>
      <c r="O121" s="71"/>
      <c r="P121" s="71"/>
      <c r="Q121" s="71"/>
      <c r="R121" s="131"/>
      <c r="S121" s="71"/>
      <c r="T121" s="71"/>
      <c r="U121" s="71"/>
      <c r="V121" s="71"/>
      <c r="W121" s="71"/>
      <c r="X121" s="71"/>
      <c r="Y121" s="131"/>
      <c r="Z121" s="71"/>
      <c r="AA121" s="71"/>
      <c r="AB121" s="71"/>
      <c r="AC121" s="71"/>
      <c r="AD121" s="71"/>
      <c r="AE121" s="71"/>
      <c r="AF121" s="131"/>
      <c r="AG121" s="71"/>
      <c r="AH121" s="71"/>
      <c r="AI121" s="71"/>
      <c r="AJ121" s="71"/>
      <c r="AK121" s="71"/>
      <c r="AL121" s="71"/>
      <c r="AM121" s="131"/>
      <c r="AN121" s="71"/>
      <c r="AO121" s="71"/>
      <c r="AP121" s="71"/>
      <c r="AQ121" s="71"/>
      <c r="AR121" s="71"/>
      <c r="AS121" s="71"/>
      <c r="AT121" s="13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</row>
    <row r="122" spans="3:56" x14ac:dyDescent="0.2">
      <c r="C122" s="205"/>
      <c r="D122" s="10" t="s">
        <v>66</v>
      </c>
      <c r="E122" s="38">
        <f>E121+$F$27/10</f>
        <v>4938.5598027360429</v>
      </c>
      <c r="F122" s="39">
        <f t="shared" si="1"/>
        <v>687.79500878877616</v>
      </c>
      <c r="G122" s="45"/>
      <c r="K122" s="121" t="s">
        <v>36</v>
      </c>
      <c r="R122" s="121" t="s">
        <v>37</v>
      </c>
      <c r="Y122" s="121" t="s">
        <v>38</v>
      </c>
      <c r="AF122" s="121" t="s">
        <v>41</v>
      </c>
      <c r="AM122" s="121" t="s">
        <v>81</v>
      </c>
      <c r="AT122" s="121" t="s">
        <v>82</v>
      </c>
    </row>
    <row r="123" spans="3:56" x14ac:dyDescent="0.2">
      <c r="C123" s="205"/>
      <c r="D123" s="43" t="s">
        <v>74</v>
      </c>
      <c r="E123" s="40">
        <f>E120+25</f>
        <v>4941.3598027360422</v>
      </c>
      <c r="F123" s="72">
        <f t="shared" si="1"/>
        <v>687.81422029430621</v>
      </c>
      <c r="G123" s="45"/>
    </row>
    <row r="124" spans="3:56" x14ac:dyDescent="0.2">
      <c r="C124" s="205"/>
      <c r="D124" s="10" t="s">
        <v>67</v>
      </c>
      <c r="E124" s="38">
        <f>E122+$F$27/10</f>
        <v>4949.6598027360433</v>
      </c>
      <c r="F124" s="39">
        <f t="shared" si="1"/>
        <v>687.86590410454448</v>
      </c>
      <c r="G124" s="45"/>
      <c r="H124" s="126" t="s">
        <v>126</v>
      </c>
      <c r="I124" s="126" t="s">
        <v>66</v>
      </c>
      <c r="J124" s="126" t="s">
        <v>68</v>
      </c>
      <c r="K124" s="126" t="s">
        <v>70</v>
      </c>
      <c r="L124" s="126" t="s">
        <v>72</v>
      </c>
      <c r="M124" s="127" t="s">
        <v>120</v>
      </c>
      <c r="N124" s="127"/>
      <c r="O124" s="126" t="s">
        <v>66</v>
      </c>
      <c r="P124" s="122" t="s">
        <v>73</v>
      </c>
      <c r="Q124" s="126" t="s">
        <v>68</v>
      </c>
      <c r="R124" s="126" t="s">
        <v>70</v>
      </c>
      <c r="S124" s="126" t="s">
        <v>72</v>
      </c>
      <c r="T124" s="127" t="s">
        <v>121</v>
      </c>
      <c r="U124" s="127"/>
      <c r="V124" s="126" t="s">
        <v>66</v>
      </c>
      <c r="W124" s="122" t="s">
        <v>74</v>
      </c>
      <c r="X124" s="126" t="s">
        <v>68</v>
      </c>
      <c r="Y124" s="126" t="s">
        <v>70</v>
      </c>
      <c r="Z124" s="126" t="s">
        <v>72</v>
      </c>
      <c r="AA124" s="206" t="s">
        <v>122</v>
      </c>
      <c r="AB124" s="206"/>
      <c r="AC124" s="126" t="s">
        <v>66</v>
      </c>
      <c r="AD124" s="122" t="s">
        <v>90</v>
      </c>
      <c r="AE124" s="126" t="s">
        <v>68</v>
      </c>
      <c r="AF124" s="126" t="s">
        <v>70</v>
      </c>
      <c r="AG124" s="126" t="s">
        <v>72</v>
      </c>
      <c r="AH124" s="206" t="s">
        <v>123</v>
      </c>
      <c r="AI124" s="206"/>
      <c r="AJ124" s="126" t="s">
        <v>66</v>
      </c>
      <c r="AK124" s="122" t="s">
        <v>77</v>
      </c>
      <c r="AL124" s="126" t="s">
        <v>68</v>
      </c>
      <c r="AM124" s="126" t="s">
        <v>70</v>
      </c>
      <c r="AN124" s="122" t="s">
        <v>91</v>
      </c>
      <c r="AO124" s="126" t="s">
        <v>72</v>
      </c>
      <c r="AP124" s="206" t="s">
        <v>124</v>
      </c>
      <c r="AQ124" s="206"/>
      <c r="AR124" s="126" t="s">
        <v>66</v>
      </c>
      <c r="AS124" s="126" t="s">
        <v>68</v>
      </c>
      <c r="AT124" s="126" t="s">
        <v>70</v>
      </c>
      <c r="AU124" s="126" t="s">
        <v>72</v>
      </c>
      <c r="AV124" s="122" t="s">
        <v>92</v>
      </c>
      <c r="AW124" s="206" t="s">
        <v>127</v>
      </c>
      <c r="AX124" s="206"/>
      <c r="AY124" s="126" t="s">
        <v>66</v>
      </c>
      <c r="AZ124" s="126" t="s">
        <v>68</v>
      </c>
      <c r="BA124" s="126" t="s">
        <v>70</v>
      </c>
      <c r="BB124" s="126" t="s">
        <v>72</v>
      </c>
      <c r="BC124" s="206" t="s">
        <v>125</v>
      </c>
      <c r="BD124" s="206"/>
    </row>
    <row r="125" spans="3:56" x14ac:dyDescent="0.2">
      <c r="C125" s="205"/>
      <c r="D125" s="10" t="s">
        <v>68</v>
      </c>
      <c r="E125" s="38">
        <f t="shared" ref="E125:E130" si="3">E124+$F$27/10</f>
        <v>4960.7598027360436</v>
      </c>
      <c r="F125" s="39">
        <f t="shared" si="1"/>
        <v>687.92271825144155</v>
      </c>
      <c r="G125" s="45"/>
      <c r="H125" s="125">
        <f>D55</f>
        <v>4734.8598027360422</v>
      </c>
      <c r="I125" s="125">
        <f>E98+$D$27/10</f>
        <v>4750.9598027360425</v>
      </c>
      <c r="J125" s="125">
        <f>E100+$D$27/10</f>
        <v>4767.0598027360429</v>
      </c>
      <c r="K125" s="125">
        <f>E102+$D$27/10</f>
        <v>4783.1598027360433</v>
      </c>
      <c r="L125" s="125">
        <f>E104+$D$27/10</f>
        <v>4799.2598027360436</v>
      </c>
      <c r="M125" s="125">
        <f>D60</f>
        <v>4815.3598027360422</v>
      </c>
      <c r="O125" s="125">
        <f>E109+$E$27/10</f>
        <v>4835.5598027360429</v>
      </c>
      <c r="P125" s="40">
        <f>M125+24</f>
        <v>4839.3598027360422</v>
      </c>
      <c r="Q125" s="125">
        <f>E112+$E$27/10</f>
        <v>4855.7598027360436</v>
      </c>
      <c r="R125" s="125">
        <f>E114+$E$27/10</f>
        <v>4875.9598027360444</v>
      </c>
      <c r="S125" s="125">
        <f>E116+$E$27/10</f>
        <v>4896.1598027360451</v>
      </c>
      <c r="T125" s="125">
        <f>D65</f>
        <v>4916.3598027360422</v>
      </c>
      <c r="V125" s="125">
        <f>E121+$F$27/10</f>
        <v>4938.5598027360429</v>
      </c>
      <c r="W125" s="40">
        <f>T125+25</f>
        <v>4941.3598027360422</v>
      </c>
      <c r="X125" s="125">
        <f>E124+$F$27/10</f>
        <v>4960.7598027360436</v>
      </c>
      <c r="Y125" s="125">
        <f>E126+$F$27/10</f>
        <v>4982.9598027360444</v>
      </c>
      <c r="Z125" s="125">
        <f>E128+$F$27/10</f>
        <v>5005.1598027360451</v>
      </c>
      <c r="AA125" s="125">
        <f>D70</f>
        <v>5027.3598027360422</v>
      </c>
      <c r="AC125" s="125">
        <f>E133+$G$27/10</f>
        <v>5049.5598027360429</v>
      </c>
      <c r="AD125" s="40">
        <f>AA125+28</f>
        <v>5055.3598027360422</v>
      </c>
      <c r="AE125" s="125">
        <f>E136+$G$27/10</f>
        <v>5071.7598027360436</v>
      </c>
      <c r="AF125" s="125">
        <f>E138+$G$27/10</f>
        <v>5093.9598027360444</v>
      </c>
      <c r="AG125" s="125">
        <f>E140+$G$27/10</f>
        <v>5116.1598027360451</v>
      </c>
      <c r="AH125" s="125">
        <f>D75</f>
        <v>5138.3598027360422</v>
      </c>
      <c r="AJ125" s="125">
        <f>E145+$H$27/10</f>
        <v>5160.5066777360425</v>
      </c>
      <c r="AK125" s="40">
        <f>AH125+27</f>
        <v>5165.3598027360422</v>
      </c>
      <c r="AL125" s="125">
        <f>E148+$H$27/10</f>
        <v>5182.6535527360429</v>
      </c>
      <c r="AM125" s="125">
        <f>E150+$H$27/10</f>
        <v>5204.8004277360433</v>
      </c>
      <c r="AN125" s="40">
        <f>AP125-26.5</f>
        <v>5222.5927920581771</v>
      </c>
      <c r="AO125" s="125">
        <f>E152+$H$27/10</f>
        <v>5226.9473027360436</v>
      </c>
      <c r="AP125" s="125">
        <f>D80</f>
        <v>5249.0927920581771</v>
      </c>
      <c r="AR125" s="125">
        <f>E158+$I$27/10</f>
        <v>5269.4927920581767</v>
      </c>
      <c r="AS125" s="125">
        <f>E160+$I$27/10</f>
        <v>5289.8927920581764</v>
      </c>
      <c r="AT125" s="125">
        <f>E162+$I$27/10</f>
        <v>5310.292792058176</v>
      </c>
      <c r="AU125" s="125">
        <f>E164+$I$27/10</f>
        <v>5330.6927920581757</v>
      </c>
      <c r="AV125" s="40">
        <f>AW125-20</f>
        <v>5331.0927920581771</v>
      </c>
      <c r="AW125" s="125">
        <f>D85</f>
        <v>5351.0927920581771</v>
      </c>
      <c r="AY125" s="125">
        <f>E170+$J$27/10</f>
        <v>5364.3927920581764</v>
      </c>
      <c r="AZ125" s="125">
        <f>E172+$J$27/10</f>
        <v>5377.6927920581757</v>
      </c>
      <c r="BA125" s="125">
        <f>E174+$J$27/10</f>
        <v>5390.9927920581749</v>
      </c>
      <c r="BB125" s="125">
        <f>E176+$J$27/10</f>
        <v>5404.2927920581742</v>
      </c>
      <c r="BC125" s="125">
        <f>E178+$J$27/10</f>
        <v>5417.5927920581735</v>
      </c>
    </row>
    <row r="126" spans="3:56" x14ac:dyDescent="0.2">
      <c r="C126" s="205"/>
      <c r="D126" s="10" t="s">
        <v>69</v>
      </c>
      <c r="E126" s="38">
        <f t="shared" si="3"/>
        <v>4971.859802736044</v>
      </c>
      <c r="F126" s="39">
        <f t="shared" si="1"/>
        <v>687.96545122946725</v>
      </c>
      <c r="G126" s="45"/>
    </row>
    <row r="127" spans="3:56" x14ac:dyDescent="0.2">
      <c r="C127" s="205"/>
      <c r="D127" s="10" t="s">
        <v>70</v>
      </c>
      <c r="E127" s="38">
        <f t="shared" si="3"/>
        <v>4982.9598027360444</v>
      </c>
      <c r="F127" s="39">
        <f t="shared" si="1"/>
        <v>687.9941030386218</v>
      </c>
      <c r="G127" s="45"/>
      <c r="H127" s="46"/>
      <c r="I127" s="45"/>
      <c r="J127" s="46"/>
      <c r="K127" s="45"/>
      <c r="L127" s="46"/>
      <c r="M127" s="45"/>
      <c r="N127" s="46"/>
      <c r="O127" s="45"/>
      <c r="P127" s="46"/>
    </row>
    <row r="128" spans="3:56" x14ac:dyDescent="0.2">
      <c r="C128" s="205"/>
      <c r="D128" s="10" t="s">
        <v>71</v>
      </c>
      <c r="E128" s="38">
        <f t="shared" si="3"/>
        <v>4994.0598027360447</v>
      </c>
      <c r="F128" s="39">
        <f t="shared" si="1"/>
        <v>688.00867367890498</v>
      </c>
      <c r="G128" s="45"/>
      <c r="H128" s="46"/>
      <c r="I128" s="45"/>
      <c r="J128" s="46"/>
      <c r="K128" s="45"/>
      <c r="L128" s="46"/>
      <c r="M128" s="45"/>
      <c r="N128" s="46"/>
      <c r="O128" s="45"/>
      <c r="P128" s="46"/>
    </row>
    <row r="129" spans="3:55" x14ac:dyDescent="0.2">
      <c r="C129" s="205"/>
      <c r="D129" s="10" t="s">
        <v>72</v>
      </c>
      <c r="E129" s="38">
        <f t="shared" si="3"/>
        <v>5005.1598027360451</v>
      </c>
      <c r="F129" s="39">
        <f t="shared" si="1"/>
        <v>688.00916315031691</v>
      </c>
      <c r="G129" s="45"/>
      <c r="H129" s="46"/>
      <c r="I129" s="45"/>
      <c r="J129" s="46"/>
      <c r="K129" s="45"/>
      <c r="L129" s="46"/>
      <c r="M129" s="45"/>
      <c r="N129" s="46"/>
      <c r="O129" s="45"/>
      <c r="P129" s="46"/>
    </row>
    <row r="130" spans="3:55" x14ac:dyDescent="0.2">
      <c r="C130" s="205"/>
      <c r="D130" s="49" t="s">
        <v>65</v>
      </c>
      <c r="E130" s="38">
        <f t="shared" si="3"/>
        <v>5016.2598027360455</v>
      </c>
      <c r="F130" s="39">
        <f t="shared" si="1"/>
        <v>687.99557145285746</v>
      </c>
      <c r="G130" s="45"/>
      <c r="H130" s="124">
        <f>IF(H125&gt;$F$49, ($F$39+(H125-$F$38)*$I$38), IF(H125&lt;$F$46, $F$43+(H125-$F$42)*$I$42, IF(H125&gt;$F$49, $F$43+(H125-$F$42)*$I$43, ($F$47+($I$42+(0.5*$I$44*(H125-$F$46)))*(H125-$F$46)))))+D$19</f>
        <v>683.99370732083048</v>
      </c>
      <c r="I130" s="124">
        <f>IF(I125&gt;$F$49, ($F$39+(I125-$F$38)*$I$38), IF(I125&lt;$F$46, $F$43+(I125-$F$42)*$I$42, IF(I125&gt;$F$49, $F$43+(I125-$F$42)*$I$43, ($F$47+($I$42+(0.5*$I$44*(I125-$F$46)))*(I125-$F$46)))))+D$19</f>
        <v>684.46674614746064</v>
      </c>
      <c r="J130" s="124">
        <f>IF(J125&gt;$F$49, ($F$39+(J125-$F$38)*$I$38), IF(J125&lt;$F$46, $F$43+(J125-$F$42)*$I$42, IF(J125&gt;$F$49, $F$43+(J125-$F$42)*$I$43, ($F$47+($I$42+(0.5*$I$44*(J125-$F$46)))*(J125-$F$46)))))+D$19</f>
        <v>684.91016091936194</v>
      </c>
      <c r="K130" s="124">
        <f>IF(K125&gt;$F$49, ($F$39+(K125-$F$38)*$I$38), IF(K125&lt;$F$46, $F$43+(K125-$F$42)*$I$42, IF(K125&gt;$F$49, $F$43+(K125-$F$42)*$I$43, ($F$47+($I$42+(0.5*$I$44*(K125-$F$46)))*(K125-$F$46)))))+D$19</f>
        <v>685.32395163653462</v>
      </c>
      <c r="L130" s="124">
        <f>IF(L125&gt;$F$49, ($F$39+(L125-$F$38)*$I$38), IF(L125&lt;$F$46, $F$43+(L125-$F$42)*$I$42, IF(L125&gt;$F$49, $F$43+(L125-$F$42)*$I$43, ($F$47+($I$42+(0.5*$I$44*(L125-$F$46)))*(L125-$F$46)))))+D$19</f>
        <v>685.70811829897843</v>
      </c>
      <c r="M130" s="124">
        <f>IF(M125&gt;$F$49, ($F$39+(M125-$F$38)*$I$38), IF(M125&lt;$F$46, $F$43+(M125-$F$42)*$I$42, IF(M125&gt;$F$49, $F$43+(M125-$F$42)*$I$43, ($F$47+($I$42+(0.5*$I$44*(M125-$F$46)))*(M125-$F$46)))))+D$19</f>
        <v>686.06266090669362</v>
      </c>
      <c r="O130" s="124">
        <f>IF(O125&gt;$F$49, ($F$39+(O125-$F$38)*$I$38), IF(O125&lt;$F$46, $F$43+(O125-$F$42)*$I$42, IF(O125&gt;$F$49, $F$43+(O125-$F$42)*$I$43, ($F$47+($I$42+(0.5*$I$44*(O125-$F$46)))*(O125-$F$46)))))+D$19</f>
        <v>686.46559011349871</v>
      </c>
      <c r="P130" s="72">
        <f>IF(P125&gt;$F$49, ($F$39+(P125-$F$38)*$I$38), IF(P125&lt;$F$46, $F$43+(P125-$F$42)*$I$42, IF(P125&gt;$F$49, $F$43+(P125-$F$42)*$I$43, ($F$47+($I$42+(0.5*$I$44*(P125-$F$46)))*(P125-$F$46)))))+D$19</f>
        <v>686.53617723895582</v>
      </c>
      <c r="Q130" s="124">
        <f>IF(Q125&gt;$F$49, ($F$39+(Q125-$F$38)*$I$38), IF(Q125&lt;$F$46, $F$43+(Q125-$F$42)*$I$42, IF(Q125&gt;$F$49, $F$43+(Q125-$F$42)*$I$43, ($F$47+($I$42+(0.5*$I$44*(Q125-$F$46)))*(Q125-$F$46)))))+D$19</f>
        <v>686.82188609129446</v>
      </c>
      <c r="R130" s="124">
        <f>IF(R125&gt;$F$49, ($F$39+(R125-$F$38)*$I$38), IF(R125&lt;$F$46, $F$43+(R125-$F$42)*$I$42, IF(R125&gt;$F$49, $F$43+(R125-$F$42)*$I$43, ($F$47+($I$42+(0.5*$I$44*(R125-$F$46)))*(R125-$F$46)))))+D$19</f>
        <v>687.13154884008077</v>
      </c>
      <c r="S130" s="124">
        <f>IF(S125&gt;$F$49, ($F$39+(S125-$F$38)*$I$38), IF(S125&lt;$F$46, $F$43+(S125-$F$42)*$I$42, IF(S125&gt;$F$49, $F$43+(S125-$F$42)*$I$43, ($F$47+($I$42+(0.5*$I$44*(S125-$F$46)))*(S125-$F$46)))))+D$19</f>
        <v>687.39457835985786</v>
      </c>
      <c r="T130" s="124">
        <f>IF(T125&gt;$F$49, ($F$39+(T125-$F$38)*$I$38), IF(T125&lt;$F$46, $F$43+(T125-$F$42)*$I$42, IF(T125&gt;$F$49, $F$43+(T125-$F$42)*$I$43, ($F$47+($I$42+(0.5*$I$44*(T125-$F$46)))*(T125-$F$46)))))+D$19</f>
        <v>687.61097465062562</v>
      </c>
      <c r="V130" s="124">
        <f>IF(V125&gt;$F$49, ($F$39+(V125-$F$38)*$I$38), IF(V125&lt;$F$46, $F$43+(V125-$F$42)*$I$42, IF(V125&gt;$F$49, $F$43+(V125-$F$42)*$I$43, ($F$47+($I$42+(0.5*$I$44*(V125-$F$46)))*(V125-$F$46)))))+D$19</f>
        <v>687.79500878877616</v>
      </c>
      <c r="W130" s="72">
        <f>IF(W125&gt;$F$49, ($F$39+(W125-$F$38)*$I$38), IF(W125&lt;$F$46, $F$43+(W125-$F$42)*$I$42, IF(W125&gt;$F$49, $F$43+(W125-$F$42)*$I$43, ($F$47+($I$42+(0.5*$I$44*(W125-$F$46)))*(W125-$F$46)))))+D$19</f>
        <v>687.81422029430621</v>
      </c>
      <c r="X130" s="124">
        <f>IF(X125&gt;$F$49, ($F$39+(X125-$F$38)*$I$38), IF(X125&lt;$F$46, $F$43+(X125-$F$42)*$I$42, IF(X125&gt;$F$49, $F$43+(X125-$F$42)*$I$43, ($F$47+($I$42+(0.5*$I$44*(X125-$F$46)))*(X125-$F$46)))))+D$19</f>
        <v>687.92271825144155</v>
      </c>
      <c r="Y130" s="124">
        <f>IF(Y125&gt;$F$49, ($F$39+(Y125-$F$38)*$I$38), IF(Y125&lt;$F$46, $F$43+(Y125-$F$42)*$I$42, IF(Y125&gt;$F$49, $F$43+(Y125-$F$42)*$I$43, ($F$47+($I$42+(0.5*$I$44*(Y125-$F$46)))*(Y125-$F$46)))))+D$19</f>
        <v>687.9941030386218</v>
      </c>
      <c r="Z130" s="124">
        <f>IF(Z125&gt;$F$49, ($F$39+(Z125-$F$38)*$I$38), IF(Z125&lt;$F$46, $F$43+(Z125-$F$42)*$I$42, IF(Z125&gt;$F$49, $F$43+(Z125-$F$42)*$I$43, ($F$47+($I$42+(0.5*$I$44*(Z125-$F$46)))*(Z125-$F$46)))))+D$19</f>
        <v>688.00916315031691</v>
      </c>
      <c r="AA130" s="124">
        <f>IF(AA125&gt;$F$49, ($F$39+(AA125-$F$38)*$I$38), IF(AA125&lt;$F$46, $F$43+(AA125-$F$42)*$I$42, IF(AA125&gt;$F$49, $F$43+(AA125-$F$42)*$I$43, ($F$47+($I$42+(0.5*$I$44*(AA125-$F$46)))*(AA125-$F$46)))))+D$19</f>
        <v>687.96789858652687</v>
      </c>
      <c r="AC130" s="124">
        <f>IF(AC125&gt;$F$49, ($F$39+(AC125-$F$38)*$I$38), IF(AC125&lt;$F$46, $F$43+(AC125-$F$42)*$I$42, IF(AC125&gt;$F$49, $F$43+(AC125-$F$42)*$I$43, ($F$47+($I$42+(0.5*$I$44*(AC125-$F$46)))*(AC125-$F$46)))))+D$19</f>
        <v>687.87030934725169</v>
      </c>
      <c r="AD130" s="72">
        <f>IF(AD125&gt;$F$49, ($F$39+(AD125-$F$38)*$I$38), IF(AD125&lt;$F$46, $F$43+(AD125-$F$42)*$I$42, IF(AD125&gt;$F$49, $F$43+(AD125-$F$42)*$I$43, ($F$47+($I$42+(0.5*$I$44*(AD125-$F$46)))*(AD125-$F$46)))))+D$19</f>
        <v>687.83553304236887</v>
      </c>
      <c r="AE130" s="124">
        <f>IF(AE125&gt;$F$49, ($F$39+(AE125-$F$38)*$I$38), IF(AE125&lt;$F$46, $F$43+(AE125-$F$42)*$I$42, IF(AE125&gt;$F$49, $F$43+(AE125-$F$42)*$I$43, ($F$47+($I$42+(0.5*$I$44*(AE125-$F$46)))*(AE125-$F$46)))))+D$19</f>
        <v>687.71639543249137</v>
      </c>
      <c r="AF130" s="124">
        <f>IF(AF125&gt;$F$49, ($F$39+(AF125-$F$38)*$I$38), IF(AF125&lt;$F$46, $F$43+(AF125-$F$42)*$I$42, IF(AF125&gt;$F$49, $F$43+(AF125-$F$42)*$I$43, ($F$47+($I$42+(0.5*$I$44*(AF125-$F$46)))*(AF125-$F$46)))))+D$19</f>
        <v>687.5061568422459</v>
      </c>
      <c r="AG130" s="124">
        <f>IF(AG125&gt;$F$49, ($F$39+(AG125-$F$38)*$I$38), IF(AG125&lt;$F$46, $F$43+(AG125-$F$42)*$I$42, IF(AG125&gt;$F$49, $F$43+(AG125-$F$42)*$I$43, ($F$47+($I$42+(0.5*$I$44*(AG125-$F$46)))*(AG125-$F$46)))))+D$19</f>
        <v>687.23959357651529</v>
      </c>
      <c r="AH130" s="124">
        <f>IF(AH125&gt;$F$49, ($F$39+(AH125-$F$38)*$I$38), IF(AH125&lt;$F$46, $F$43+(AH125-$F$42)*$I$42, IF(AH125&gt;$F$49, $F$43+(AH125-$F$42)*$I$43, ($F$47+($I$42+(0.5*$I$44*(AH125-$F$46)))*(AH125-$F$46)))))+D$19</f>
        <v>686.91670563529954</v>
      </c>
      <c r="AJ130" s="124">
        <f>IF(AJ125&gt;$F$49, ($F$39+(AJ125-$F$38)*$I$38), IF(AJ125&lt;$F$46, $F$43+(AJ125-$F$42)*$I$42, IF(AJ125&gt;$F$49, $F$43+(AJ125-$F$42)*$I$43, ($F$47+($I$42+(0.5*$I$44*(AJ125-$F$46)))*(AJ125-$F$46)))))+D$19</f>
        <v>686.53846771293217</v>
      </c>
      <c r="AK130" s="72">
        <f>IF(AK125&gt;$F$49, ($F$39+(AK125-$F$38)*$I$38), IF(AK125&lt;$F$46, $F$43+(AK125-$F$42)*$I$42, IF(AK125&gt;$F$49, $F$43+(AK125-$F$42)*$I$43, ($F$47+($I$42+(0.5*$I$44*(AK125-$F$46)))*(AK125-$F$46)))))+D$19</f>
        <v>686.44809537350682</v>
      </c>
      <c r="AL130" s="124">
        <f>IF(AL125&gt;$F$49, ($F$39+(AL125-$F$38)*$I$38), IF(AL125&lt;$F$46, $F$43+(AL125-$F$42)*$I$42, IF(AL125&gt;$F$49, $F$43+(AL125-$F$42)*$I$43, ($F$47+($I$42+(0.5*$I$44*(AL125-$F$46)))*(AL125-$F$46)))))+D$19</f>
        <v>686.10417436446096</v>
      </c>
      <c r="AM130" s="124">
        <f>IF(AM125&gt;$F$49, ($F$39+(AM125-$F$38)*$I$38), IF(AM125&lt;$F$46, $F$43+(AM125-$F$42)*$I$42, IF(AM125&gt;$F$49, $F$43+(AM125-$F$42)*$I$43, ($F$47+($I$42+(0.5*$I$44*(AM125-$F$46)))*(AM125-$F$46)))))+D$19</f>
        <v>685.61382558988601</v>
      </c>
      <c r="AN130" s="72">
        <f>IF(AN125&gt;$F$49, ($F$39+(AN125-$F$38)*$I$38), IF(AN125&lt;$F$46, $F$43+(AN125-$F$42)*$I$42, IF(AN125&gt;$F$49, $F$43+(AN125-$F$42)*$I$43, ($F$47+($I$42+(0.5*$I$44*(AN125-$F$46)))*(AN125-$F$46)))))+D$19</f>
        <v>685.17928245624819</v>
      </c>
      <c r="AO130" s="124">
        <f>IF(AO125&gt;$F$49, ($F$39+(AO125-$F$38)*$I$38), IF(AO125&lt;$F$46, $F$43+(AO125-$F$42)*$I$42, IF(AO125&gt;$F$49, $F$43+(AO125-$F$42)*$I$43, ($F$47+($I$42+(0.5*$I$44*(AO125-$F$46)))*(AO125-$F$46)))))+D$19</f>
        <v>685.0674213892072</v>
      </c>
      <c r="AP130" s="124">
        <f>IF(AP125&gt;$F$49, ($F$39+(AP125-$F$38)*$I$38), IF(AP125&lt;$F$46, $F$43+(AP125-$F$42)*$I$42, IF(AP125&gt;$F$49, $F$43+(AP125-$F$42)*$I$43, ($F$47+($I$42+(0.5*$I$44*(AP125-$F$46)))*(AP125-$F$46)))))+D$19</f>
        <v>684.46500121042448</v>
      </c>
      <c r="AR130" s="124">
        <f>IF(AR125&gt;$F$49, ($F$39+(AR125-$F$38)*$I$38), IF(AR125&lt;$F$46, $F$43+(AR125-$F$42)*$I$42, IF(AR125&gt;$F$49, $F$43+(AR125-$F$42)*$I$43, ($F$47+($I$42+(0.5*$I$44*(AR125-$F$46)))*(AR125-$F$46)))))+D$19</f>
        <v>683.86046732018303</v>
      </c>
      <c r="AS130" s="124">
        <f>IF(AS125&gt;$F$49, ($F$39+(AS125-$F$38)*$I$38), IF(AS125&lt;$F$46, $F$43+(AS125-$F$42)*$I$42, IF(AS125&gt;$F$49, $F$43+(AS125-$F$42)*$I$43, ($F$47+($I$42+(0.5*$I$44*(AS125-$F$46)))*(AS125-$F$46)))))+D$19</f>
        <v>683.20837219921793</v>
      </c>
      <c r="AT130" s="124">
        <f>IF(AT125&gt;$F$49, ($F$39+(AT125-$F$38)*$I$38), IF(AT125&lt;$F$46, $F$43+(AT125-$F$42)*$I$42, IF(AT125&gt;$F$49, $F$43+(AT125-$F$42)*$I$43, ($F$47+($I$42+(0.5*$I$44*(AT125-$F$46)))*(AT125-$F$46)))))+D$19</f>
        <v>682.50871584752895</v>
      </c>
      <c r="AU130" s="124">
        <f>IF(AU125&gt;$F$49, ($F$39+(AU125-$F$38)*$I$38), IF(AU125&lt;$F$46, $F$43+(AU125-$F$42)*$I$42, IF(AU125&gt;$F$49, $F$43+(AU125-$F$42)*$I$43, ($F$47+($I$42+(0.5*$I$44*(AU125-$F$46)))*(AU125-$F$46)))))+D$19</f>
        <v>681.7614982651163</v>
      </c>
      <c r="AV130" s="72">
        <f>IF(AV125&gt;$F$49, ($F$39+(AV125-$F$38)*$I$38), IF(AV125&lt;$F$46, $F$43+(AV125-$F$42)*$I$42, IF(AV125&gt;$F$49, $F$43+(AV125-$F$42)*$I$43, ($F$47+($I$42+(0.5*$I$44*(AV125-$F$46)))*(AV125-$F$46)))))+D$19</f>
        <v>681.74637151052116</v>
      </c>
      <c r="AW130" s="124">
        <f>IF(AW125&gt;$F$49, ($F$39+(AW125-$F$38)*$I$38), IF(AW125&lt;$F$46, $F$43+(AW125-$F$42)*$I$42, IF(AW125&gt;$F$49, $F$43+(AW125-$F$42)*$I$43, ($F$47+($I$42+(0.5*$I$44*(AW125-$F$46)))*(AW125-$F$46)))))+D$19</f>
        <v>680.969188317673</v>
      </c>
      <c r="AY130" s="124">
        <f>IF(AY125&gt;$F$49, ($F$39+(AY125-$F$38)*$I$38), IF(AY125&lt;$F$46, $F$43+(AY125-$F$42)*$I$42, IF(AY125&gt;$F$49, $F$43+(AY125-$F$42)*$I$43, ($F$47+($I$42+(0.5*$I$44*(AY125-$F$46)))*(AY125-$F$46)))))+D$19</f>
        <v>680.43718831767296</v>
      </c>
      <c r="AZ130" s="124">
        <f>IF(AZ125&gt;$F$49, ($F$39+(AZ125-$F$38)*$I$38), IF(AZ125&lt;$F$46, $F$43+(AZ125-$F$42)*$I$42, IF(AZ125&gt;$F$49, $F$43+(AZ125-$F$42)*$I$43, ($F$47+($I$42+(0.5*$I$44*(AZ125-$F$46)))*(AZ125-$F$46)))))+D$19</f>
        <v>679.90518831767304</v>
      </c>
      <c r="BA130" s="124">
        <f>IF(BA125&gt;$F$49, ($F$39+(BA125-$F$38)*$I$38), IF(BA125&lt;$F$46, $F$43+(BA125-$F$42)*$I$42, IF(BA125&gt;$F$49, $F$43+(BA125-$F$42)*$I$43, ($F$47+($I$42+(0.5*$I$44*(BA125-$F$46)))*(BA125-$F$46)))))+D$19</f>
        <v>679.37318831767311</v>
      </c>
      <c r="BB130" s="124">
        <f>IF(BB125&gt;$F$49, ($F$39+(BB125-$F$38)*$I$38), IF(BB125&lt;$F$46, $F$43+(BB125-$F$42)*$I$42, IF(BB125&gt;$F$49, $F$43+(BB125-$F$42)*$I$43, ($F$47+($I$42+(0.5*$I$44*(BB125-$F$46)))*(BB125-$F$46)))))+D$19</f>
        <v>678.84118831767307</v>
      </c>
      <c r="BC130" s="124">
        <f>IF(BC125&gt;$F$49, ($F$39+(BC125-$F$38)*$I$38), IF(BC125&lt;$F$46, $F$43+(BC125-$F$42)*$I$42, IF(BC125&gt;$F$49, $F$43+(BC125-$F$42)*$I$43, ($F$47+($I$42+(0.5*$I$44*(BC125-$F$46)))*(BC125-$F$46)))))+D$19</f>
        <v>678.30918831767315</v>
      </c>
    </row>
    <row r="131" spans="3:55" x14ac:dyDescent="0.2">
      <c r="C131" s="20"/>
      <c r="D131" s="44"/>
      <c r="E131" s="203" t="str">
        <f>$D$17</f>
        <v>GIRDER 4</v>
      </c>
      <c r="F131" s="203"/>
      <c r="G131" s="70"/>
      <c r="H131" s="70"/>
      <c r="I131" s="70"/>
      <c r="J131" s="70"/>
      <c r="K131" s="70"/>
      <c r="L131" s="70"/>
      <c r="M131" s="70"/>
      <c r="N131" s="70"/>
      <c r="O131" s="70"/>
      <c r="P131" s="70"/>
    </row>
    <row r="132" spans="3:55" x14ac:dyDescent="0.2">
      <c r="C132" s="204">
        <v>4</v>
      </c>
      <c r="D132" s="10" t="s">
        <v>64</v>
      </c>
      <c r="E132" s="38">
        <f>D70</f>
        <v>5027.3598027360422</v>
      </c>
      <c r="F132" s="39">
        <f t="shared" si="1"/>
        <v>687.96789858652687</v>
      </c>
      <c r="G132" s="45"/>
      <c r="H132" s="46"/>
      <c r="I132" s="45"/>
      <c r="J132" s="46"/>
      <c r="K132" s="45"/>
      <c r="L132" s="46"/>
      <c r="M132" s="45"/>
      <c r="N132" s="46"/>
      <c r="O132" s="45"/>
      <c r="P132" s="46"/>
    </row>
    <row r="133" spans="3:55" x14ac:dyDescent="0.2">
      <c r="C133" s="205"/>
      <c r="D133" s="10" t="s">
        <v>63</v>
      </c>
      <c r="E133" s="38">
        <f>E132+$G$27/10</f>
        <v>5038.4598027360425</v>
      </c>
      <c r="F133" s="39">
        <f t="shared" si="1"/>
        <v>687.92614455132491</v>
      </c>
      <c r="G133" s="45"/>
      <c r="H133" s="46"/>
      <c r="I133" s="45"/>
      <c r="J133" s="46"/>
      <c r="K133" s="45"/>
      <c r="L133" s="46"/>
      <c r="M133" s="45"/>
      <c r="N133" s="46"/>
      <c r="O133" s="45"/>
      <c r="P133" s="46"/>
    </row>
    <row r="134" spans="3:55" x14ac:dyDescent="0.2">
      <c r="C134" s="205"/>
      <c r="D134" s="10" t="s">
        <v>66</v>
      </c>
      <c r="E134" s="38">
        <f t="shared" ref="E134:E142" si="4">E133+$G$27/10</f>
        <v>5049.5598027360429</v>
      </c>
      <c r="F134" s="39">
        <f t="shared" si="1"/>
        <v>687.87030934725169</v>
      </c>
      <c r="G134" s="45"/>
      <c r="H134" s="46"/>
      <c r="I134" s="45"/>
      <c r="J134" s="46"/>
      <c r="K134" s="45"/>
      <c r="L134" s="46"/>
      <c r="M134" s="45"/>
      <c r="N134" s="46"/>
      <c r="O134" s="45"/>
      <c r="P134" s="46"/>
    </row>
    <row r="135" spans="3:55" x14ac:dyDescent="0.2">
      <c r="C135" s="205"/>
      <c r="D135" s="43" t="s">
        <v>90</v>
      </c>
      <c r="E135" s="40">
        <f>E132+28</f>
        <v>5055.3598027360422</v>
      </c>
      <c r="F135" s="72">
        <f t="shared" si="1"/>
        <v>687.83553304236887</v>
      </c>
      <c r="G135" s="45"/>
      <c r="H135" s="46"/>
      <c r="I135" s="45"/>
      <c r="J135" s="46"/>
      <c r="K135" s="45"/>
      <c r="L135" s="46"/>
      <c r="M135" s="45"/>
      <c r="N135" s="46"/>
      <c r="O135" s="45"/>
      <c r="P135" s="46"/>
    </row>
    <row r="136" spans="3:55" x14ac:dyDescent="0.2">
      <c r="C136" s="205"/>
      <c r="D136" s="10" t="s">
        <v>67</v>
      </c>
      <c r="E136" s="38">
        <f>E134+$G$27/10</f>
        <v>5060.6598027360433</v>
      </c>
      <c r="F136" s="39">
        <f t="shared" si="1"/>
        <v>687.8003929743071</v>
      </c>
      <c r="G136" s="45"/>
      <c r="H136" s="46"/>
      <c r="I136" s="45"/>
      <c r="J136" s="46"/>
      <c r="K136" s="45"/>
      <c r="L136" s="46"/>
      <c r="M136" s="45"/>
      <c r="N136" s="46"/>
      <c r="O136" s="45"/>
      <c r="P136" s="46"/>
    </row>
    <row r="137" spans="3:55" x14ac:dyDescent="0.2">
      <c r="C137" s="205"/>
      <c r="D137" s="10" t="s">
        <v>68</v>
      </c>
      <c r="E137" s="38">
        <f t="shared" si="4"/>
        <v>5071.7598027360436</v>
      </c>
      <c r="F137" s="39">
        <f t="shared" si="1"/>
        <v>687.71639543249137</v>
      </c>
      <c r="G137" s="45"/>
      <c r="H137" s="46"/>
      <c r="I137" s="45"/>
      <c r="J137" s="46"/>
      <c r="K137" s="45"/>
      <c r="L137" s="46"/>
      <c r="M137" s="45"/>
      <c r="N137" s="46"/>
      <c r="O137" s="45"/>
      <c r="P137" s="46"/>
    </row>
    <row r="138" spans="3:55" x14ac:dyDescent="0.2">
      <c r="C138" s="205"/>
      <c r="D138" s="10" t="s">
        <v>69</v>
      </c>
      <c r="E138" s="38">
        <f t="shared" si="4"/>
        <v>5082.859802736044</v>
      </c>
      <c r="F138" s="39">
        <f t="shared" si="1"/>
        <v>687.61831672180426</v>
      </c>
      <c r="G138" s="45"/>
      <c r="H138" s="46"/>
      <c r="I138" s="45"/>
      <c r="J138" s="46"/>
      <c r="K138" s="45"/>
      <c r="L138" s="46"/>
      <c r="M138" s="45"/>
      <c r="N138" s="46"/>
      <c r="O138" s="45"/>
      <c r="P138" s="46"/>
    </row>
    <row r="139" spans="3:55" x14ac:dyDescent="0.2">
      <c r="C139" s="205"/>
      <c r="D139" s="10" t="s">
        <v>70</v>
      </c>
      <c r="E139" s="38">
        <f t="shared" si="4"/>
        <v>5093.9598027360444</v>
      </c>
      <c r="F139" s="39">
        <f t="shared" si="1"/>
        <v>687.5061568422459</v>
      </c>
      <c r="G139" s="45"/>
      <c r="H139" s="46"/>
      <c r="I139" s="45"/>
      <c r="J139" s="46"/>
      <c r="K139" s="45"/>
      <c r="L139" s="46"/>
      <c r="M139" s="45"/>
      <c r="N139" s="46"/>
      <c r="O139" s="45"/>
      <c r="P139" s="46"/>
    </row>
    <row r="140" spans="3:55" x14ac:dyDescent="0.2">
      <c r="C140" s="205"/>
      <c r="D140" s="10" t="s">
        <v>71</v>
      </c>
      <c r="E140" s="38">
        <f t="shared" si="4"/>
        <v>5105.0598027360447</v>
      </c>
      <c r="F140" s="39">
        <f t="shared" si="1"/>
        <v>687.37991579381617</v>
      </c>
      <c r="G140" s="45"/>
      <c r="H140" s="46"/>
      <c r="I140" s="45"/>
      <c r="J140" s="46"/>
      <c r="K140" s="45"/>
      <c r="L140" s="46"/>
      <c r="M140" s="45"/>
      <c r="N140" s="46"/>
      <c r="O140" s="45"/>
      <c r="P140" s="46"/>
    </row>
    <row r="141" spans="3:55" x14ac:dyDescent="0.2">
      <c r="C141" s="205"/>
      <c r="D141" s="10" t="s">
        <v>72</v>
      </c>
      <c r="E141" s="38">
        <f t="shared" si="4"/>
        <v>5116.1598027360451</v>
      </c>
      <c r="F141" s="39">
        <f t="shared" si="1"/>
        <v>687.23959357651529</v>
      </c>
      <c r="G141" s="45"/>
      <c r="H141" s="46"/>
      <c r="I141" s="45"/>
      <c r="J141" s="46"/>
      <c r="K141" s="45"/>
      <c r="L141" s="46"/>
      <c r="M141" s="45"/>
      <c r="N141" s="46"/>
      <c r="O141" s="45"/>
      <c r="P141" s="46"/>
    </row>
    <row r="142" spans="3:55" x14ac:dyDescent="0.2">
      <c r="C142" s="205"/>
      <c r="D142" s="49" t="s">
        <v>65</v>
      </c>
      <c r="E142" s="38">
        <f t="shared" si="4"/>
        <v>5127.2598027360455</v>
      </c>
      <c r="F142" s="39">
        <f t="shared" si="1"/>
        <v>687.08519019034304</v>
      </c>
      <c r="G142" s="45"/>
      <c r="H142" s="46"/>
      <c r="I142" s="45"/>
      <c r="J142" s="46"/>
      <c r="K142" s="45"/>
      <c r="L142" s="46"/>
      <c r="M142" s="45"/>
      <c r="N142" s="46"/>
      <c r="O142" s="45"/>
      <c r="P142" s="46"/>
    </row>
    <row r="143" spans="3:55" x14ac:dyDescent="0.2">
      <c r="C143" s="20"/>
      <c r="D143" s="44"/>
      <c r="E143" s="203" t="str">
        <f>$D$17</f>
        <v>GIRDER 4</v>
      </c>
      <c r="F143" s="203"/>
      <c r="G143" s="70"/>
      <c r="H143" s="70"/>
      <c r="I143" s="70"/>
      <c r="J143" s="70"/>
      <c r="K143" s="70"/>
      <c r="L143" s="70"/>
      <c r="M143" s="70"/>
      <c r="N143" s="70"/>
      <c r="O143" s="70"/>
      <c r="P143" s="70"/>
    </row>
    <row r="144" spans="3:55" x14ac:dyDescent="0.2">
      <c r="C144" s="204">
        <v>5</v>
      </c>
      <c r="D144" s="10" t="s">
        <v>64</v>
      </c>
      <c r="E144" s="38">
        <f>D75</f>
        <v>5138.3598027360422</v>
      </c>
      <c r="F144" s="39">
        <f t="shared" si="1"/>
        <v>686.91670563529954</v>
      </c>
      <c r="G144" s="45"/>
      <c r="H144" s="46"/>
      <c r="I144" s="45"/>
      <c r="J144" s="46"/>
      <c r="K144" s="45"/>
      <c r="L144" s="46"/>
      <c r="M144" s="45"/>
      <c r="N144" s="46"/>
      <c r="O144" s="45"/>
      <c r="P144" s="46"/>
    </row>
    <row r="145" spans="3:16" x14ac:dyDescent="0.2">
      <c r="C145" s="205"/>
      <c r="D145" s="10" t="s">
        <v>63</v>
      </c>
      <c r="E145" s="38">
        <f>E144+$H$27/10</f>
        <v>5149.4332402360424</v>
      </c>
      <c r="F145" s="39">
        <f t="shared" si="1"/>
        <v>686.73459360237882</v>
      </c>
      <c r="G145" s="45"/>
      <c r="H145" s="46"/>
      <c r="I145" s="45"/>
      <c r="J145" s="46"/>
      <c r="K145" s="45"/>
      <c r="L145" s="46"/>
      <c r="M145" s="45"/>
      <c r="N145" s="46"/>
      <c r="O145" s="45"/>
      <c r="P145" s="46"/>
    </row>
    <row r="146" spans="3:16" x14ac:dyDescent="0.2">
      <c r="C146" s="205"/>
      <c r="D146" s="10" t="s">
        <v>66</v>
      </c>
      <c r="E146" s="38">
        <f t="shared" ref="E146:E155" si="5">E145+$H$27/10</f>
        <v>5160.5066777360425</v>
      </c>
      <c r="F146" s="39">
        <f t="shared" si="1"/>
        <v>686.53846771293217</v>
      </c>
      <c r="G146" s="45"/>
      <c r="H146" s="46"/>
      <c r="I146" s="45"/>
      <c r="J146" s="46"/>
      <c r="K146" s="45"/>
      <c r="L146" s="46"/>
      <c r="M146" s="45"/>
      <c r="N146" s="46"/>
      <c r="O146" s="45"/>
      <c r="P146" s="46"/>
    </row>
    <row r="147" spans="3:16" x14ac:dyDescent="0.2">
      <c r="C147" s="205"/>
      <c r="D147" s="43" t="s">
        <v>77</v>
      </c>
      <c r="E147" s="40">
        <f>E144+27</f>
        <v>5165.3598027360422</v>
      </c>
      <c r="F147" s="72">
        <f t="shared" si="1"/>
        <v>686.44809537350682</v>
      </c>
      <c r="G147" s="45"/>
      <c r="H147" s="46"/>
      <c r="I147" s="45"/>
      <c r="J147" s="46"/>
      <c r="K147" s="45"/>
      <c r="L147" s="46"/>
      <c r="M147" s="45"/>
      <c r="N147" s="46"/>
      <c r="O147" s="45"/>
      <c r="P147" s="46"/>
    </row>
    <row r="148" spans="3:16" x14ac:dyDescent="0.2">
      <c r="C148" s="205"/>
      <c r="D148" s="10" t="s">
        <v>67</v>
      </c>
      <c r="E148" s="38">
        <f>E146+$H$27/10</f>
        <v>5171.5801152360427</v>
      </c>
      <c r="F148" s="39">
        <f t="shared" si="1"/>
        <v>686.32832796695959</v>
      </c>
      <c r="G148" s="45"/>
      <c r="H148" s="46"/>
      <c r="I148" s="45"/>
      <c r="J148" s="46"/>
      <c r="K148" s="45"/>
      <c r="L148" s="46"/>
      <c r="M148" s="45"/>
      <c r="N148" s="46"/>
      <c r="O148" s="45"/>
      <c r="P148" s="46"/>
    </row>
    <row r="149" spans="3:16" x14ac:dyDescent="0.2">
      <c r="C149" s="205"/>
      <c r="D149" s="10" t="s">
        <v>68</v>
      </c>
      <c r="E149" s="38">
        <f t="shared" si="5"/>
        <v>5182.6535527360429</v>
      </c>
      <c r="F149" s="39">
        <f t="shared" si="1"/>
        <v>686.10417436446096</v>
      </c>
      <c r="G149" s="45"/>
      <c r="H149" s="46"/>
      <c r="I149" s="45"/>
      <c r="J149" s="46"/>
      <c r="K149" s="45"/>
      <c r="L149" s="46"/>
      <c r="M149" s="45"/>
      <c r="N149" s="46"/>
      <c r="O149" s="45"/>
      <c r="P149" s="46"/>
    </row>
    <row r="150" spans="3:16" x14ac:dyDescent="0.2">
      <c r="C150" s="205"/>
      <c r="D150" s="10" t="s">
        <v>69</v>
      </c>
      <c r="E150" s="38">
        <f t="shared" si="5"/>
        <v>5193.7269902360431</v>
      </c>
      <c r="F150" s="39">
        <f t="shared" si="1"/>
        <v>685.86600690543639</v>
      </c>
      <c r="G150" s="45"/>
      <c r="H150" s="46"/>
      <c r="I150" s="45"/>
      <c r="J150" s="46"/>
      <c r="K150" s="45"/>
      <c r="L150" s="46"/>
      <c r="M150" s="45"/>
      <c r="N150" s="46"/>
      <c r="O150" s="45"/>
      <c r="P150" s="46"/>
    </row>
    <row r="151" spans="3:16" x14ac:dyDescent="0.2">
      <c r="C151" s="205"/>
      <c r="D151" s="10" t="s">
        <v>70</v>
      </c>
      <c r="E151" s="38">
        <f t="shared" si="5"/>
        <v>5204.8004277360433</v>
      </c>
      <c r="F151" s="39">
        <f t="shared" si="1"/>
        <v>685.61382558988601</v>
      </c>
      <c r="G151" s="45"/>
      <c r="H151" s="46"/>
      <c r="I151" s="45"/>
      <c r="J151" s="46"/>
      <c r="K151" s="45"/>
      <c r="L151" s="46"/>
      <c r="M151" s="45"/>
      <c r="N151" s="46"/>
      <c r="O151" s="45"/>
      <c r="P151" s="46"/>
    </row>
    <row r="152" spans="3:16" x14ac:dyDescent="0.2">
      <c r="C152" s="205"/>
      <c r="D152" s="10" t="s">
        <v>71</v>
      </c>
      <c r="E152" s="38">
        <f t="shared" si="5"/>
        <v>5215.8738652360435</v>
      </c>
      <c r="F152" s="39">
        <f t="shared" si="1"/>
        <v>685.34763041780957</v>
      </c>
      <c r="G152" s="45"/>
      <c r="H152" s="46"/>
      <c r="I152" s="45"/>
      <c r="J152" s="46"/>
      <c r="K152" s="45"/>
      <c r="L152" s="46"/>
      <c r="M152" s="45"/>
      <c r="N152" s="46"/>
      <c r="O152" s="45"/>
      <c r="P152" s="46"/>
    </row>
    <row r="153" spans="3:16" x14ac:dyDescent="0.2">
      <c r="C153" s="205"/>
      <c r="D153" s="43" t="s">
        <v>91</v>
      </c>
      <c r="E153" s="40">
        <f>E157-26.5</f>
        <v>5222.5927920581771</v>
      </c>
      <c r="F153" s="72">
        <f t="shared" si="1"/>
        <v>685.17928245624819</v>
      </c>
      <c r="G153" s="45"/>
      <c r="H153" s="46"/>
      <c r="I153" s="45"/>
      <c r="J153" s="46"/>
      <c r="K153" s="45"/>
      <c r="L153" s="46"/>
      <c r="M153" s="45"/>
      <c r="N153" s="46"/>
      <c r="O153" s="45"/>
      <c r="P153" s="46"/>
    </row>
    <row r="154" spans="3:16" x14ac:dyDescent="0.2">
      <c r="C154" s="205"/>
      <c r="D154" s="10" t="s">
        <v>72</v>
      </c>
      <c r="E154" s="38">
        <f>E152+$H$27/10</f>
        <v>5226.9473027360436</v>
      </c>
      <c r="F154" s="39">
        <f t="shared" si="1"/>
        <v>685.0674213892072</v>
      </c>
      <c r="G154" s="45"/>
      <c r="H154" s="46"/>
      <c r="I154" s="45"/>
      <c r="J154" s="46"/>
      <c r="K154" s="45"/>
      <c r="L154" s="46"/>
      <c r="M154" s="45"/>
      <c r="N154" s="46"/>
      <c r="O154" s="45"/>
      <c r="P154" s="46"/>
    </row>
    <row r="155" spans="3:16" x14ac:dyDescent="0.2">
      <c r="C155" s="205"/>
      <c r="D155" s="49" t="s">
        <v>65</v>
      </c>
      <c r="E155" s="38">
        <f t="shared" si="5"/>
        <v>5238.0207402360438</v>
      </c>
      <c r="F155" s="39">
        <f t="shared" si="1"/>
        <v>684.77319850407889</v>
      </c>
      <c r="G155" s="45"/>
      <c r="H155" s="46"/>
      <c r="I155" s="45"/>
      <c r="J155" s="46"/>
      <c r="K155" s="45"/>
      <c r="L155" s="46"/>
      <c r="M155" s="45"/>
      <c r="N155" s="46"/>
      <c r="O155" s="45"/>
      <c r="P155" s="46"/>
    </row>
    <row r="156" spans="3:16" x14ac:dyDescent="0.2">
      <c r="C156" s="20"/>
      <c r="D156" s="44"/>
      <c r="E156" s="203" t="str">
        <f>$D$17</f>
        <v>GIRDER 4</v>
      </c>
      <c r="F156" s="203"/>
      <c r="G156" s="70"/>
      <c r="H156" s="70"/>
      <c r="I156" s="70"/>
      <c r="J156" s="70"/>
      <c r="K156" s="70"/>
      <c r="L156" s="70"/>
      <c r="M156" s="70"/>
      <c r="N156" s="70"/>
      <c r="O156" s="70"/>
      <c r="P156" s="70"/>
    </row>
    <row r="157" spans="3:16" x14ac:dyDescent="0.2">
      <c r="C157" s="204">
        <v>6</v>
      </c>
      <c r="D157" s="10" t="s">
        <v>64</v>
      </c>
      <c r="E157" s="38">
        <f>D80</f>
        <v>5249.0927920581771</v>
      </c>
      <c r="F157" s="39">
        <f t="shared" si="1"/>
        <v>684.46500121042448</v>
      </c>
      <c r="G157" s="45"/>
      <c r="H157" s="46"/>
      <c r="I157" s="45"/>
      <c r="J157" s="46"/>
      <c r="K157" s="45"/>
      <c r="L157" s="46"/>
      <c r="M157" s="45"/>
      <c r="N157" s="46"/>
      <c r="O157" s="45"/>
      <c r="P157" s="46"/>
    </row>
    <row r="158" spans="3:16" x14ac:dyDescent="0.2">
      <c r="C158" s="205"/>
      <c r="D158" s="10" t="s">
        <v>63</v>
      </c>
      <c r="E158" s="38">
        <f>E157+$I$27/10</f>
        <v>5259.2927920581769</v>
      </c>
      <c r="F158" s="39">
        <f t="shared" si="1"/>
        <v>684.16867941914427</v>
      </c>
      <c r="G158" s="45"/>
      <c r="H158" s="46"/>
      <c r="I158" s="45"/>
      <c r="J158" s="46"/>
      <c r="K158" s="45"/>
      <c r="L158" s="46"/>
      <c r="M158" s="45"/>
      <c r="N158" s="46"/>
      <c r="O158" s="45"/>
      <c r="P158" s="46"/>
    </row>
    <row r="159" spans="3:16" x14ac:dyDescent="0.2">
      <c r="C159" s="205"/>
      <c r="D159" s="10" t="s">
        <v>66</v>
      </c>
      <c r="E159" s="38">
        <f t="shared" ref="E159:E165" si="6">E158+$I$27/10</f>
        <v>5269.4927920581767</v>
      </c>
      <c r="F159" s="39">
        <f t="shared" si="1"/>
        <v>683.86046732018303</v>
      </c>
      <c r="G159" s="45"/>
      <c r="H159" s="46"/>
      <c r="I159" s="45"/>
      <c r="J159" s="46"/>
      <c r="K159" s="45"/>
      <c r="L159" s="46"/>
      <c r="M159" s="45"/>
      <c r="N159" s="46"/>
      <c r="O159" s="45"/>
      <c r="P159" s="46"/>
    </row>
    <row r="160" spans="3:16" x14ac:dyDescent="0.2">
      <c r="C160" s="205"/>
      <c r="D160" s="10" t="s">
        <v>67</v>
      </c>
      <c r="E160" s="38">
        <f t="shared" si="6"/>
        <v>5279.6927920581766</v>
      </c>
      <c r="F160" s="39">
        <f t="shared" si="1"/>
        <v>683.54036491354088</v>
      </c>
      <c r="G160" s="45"/>
      <c r="H160" s="46"/>
      <c r="I160" s="45"/>
      <c r="J160" s="46"/>
      <c r="K160" s="45"/>
      <c r="L160" s="46"/>
      <c r="M160" s="45"/>
      <c r="N160" s="46"/>
      <c r="O160" s="45"/>
      <c r="P160" s="46"/>
    </row>
    <row r="161" spans="3:16" x14ac:dyDescent="0.2">
      <c r="C161" s="205"/>
      <c r="D161" s="10" t="s">
        <v>68</v>
      </c>
      <c r="E161" s="38">
        <f t="shared" si="6"/>
        <v>5289.8927920581764</v>
      </c>
      <c r="F161" s="39">
        <f t="shared" si="1"/>
        <v>683.20837219921793</v>
      </c>
      <c r="G161" s="45"/>
      <c r="H161" s="46"/>
      <c r="I161" s="45"/>
      <c r="J161" s="46"/>
      <c r="K161" s="45"/>
      <c r="L161" s="46"/>
      <c r="M161" s="45"/>
      <c r="N161" s="46"/>
      <c r="O161" s="45"/>
      <c r="P161" s="46"/>
    </row>
    <row r="162" spans="3:16" x14ac:dyDescent="0.2">
      <c r="C162" s="205"/>
      <c r="D162" s="10" t="s">
        <v>69</v>
      </c>
      <c r="E162" s="38">
        <f t="shared" si="6"/>
        <v>5300.0927920581762</v>
      </c>
      <c r="F162" s="39">
        <f t="shared" ref="F162:F167" si="7">IF(E162&gt;$F$49, ($F$39+(E162-$F$38)*$I$38), IF(E162&lt;$F$46, $F$43+(E162-$F$42)*$I$42, IF(E162&gt;$F$49, $F$43+(E162-$F$42)*$I$43, ($F$47+($I$42+(0.5*$I$44*(E162-$F$46)))*(E162-$F$46)))))+D$19</f>
        <v>682.86448917721395</v>
      </c>
      <c r="G162" s="45"/>
      <c r="H162" s="46"/>
      <c r="I162" s="45"/>
      <c r="J162" s="46"/>
      <c r="K162" s="45"/>
      <c r="L162" s="46"/>
      <c r="M162" s="45"/>
      <c r="N162" s="46"/>
      <c r="O162" s="45"/>
      <c r="P162" s="46"/>
    </row>
    <row r="163" spans="3:16" x14ac:dyDescent="0.2">
      <c r="C163" s="205"/>
      <c r="D163" s="10" t="s">
        <v>70</v>
      </c>
      <c r="E163" s="38">
        <f t="shared" si="6"/>
        <v>5310.292792058176</v>
      </c>
      <c r="F163" s="39">
        <f t="shared" si="7"/>
        <v>682.50871584752895</v>
      </c>
      <c r="G163" s="45"/>
      <c r="H163" s="46"/>
      <c r="I163" s="45"/>
      <c r="J163" s="46"/>
      <c r="K163" s="45"/>
      <c r="L163" s="46"/>
      <c r="M163" s="45"/>
      <c r="N163" s="46"/>
      <c r="O163" s="45"/>
      <c r="P163" s="46"/>
    </row>
    <row r="164" spans="3:16" x14ac:dyDescent="0.2">
      <c r="C164" s="205"/>
      <c r="D164" s="10" t="s">
        <v>71</v>
      </c>
      <c r="E164" s="38">
        <f t="shared" si="6"/>
        <v>5320.4927920581758</v>
      </c>
      <c r="F164" s="39">
        <f t="shared" si="7"/>
        <v>682.14105221016314</v>
      </c>
      <c r="G164" s="45"/>
      <c r="H164" s="46"/>
      <c r="I164" s="45"/>
      <c r="J164" s="46"/>
      <c r="K164" s="45"/>
      <c r="L164" s="46"/>
      <c r="M164" s="45"/>
      <c r="N164" s="46"/>
      <c r="O164" s="45"/>
      <c r="P164" s="46"/>
    </row>
    <row r="165" spans="3:16" x14ac:dyDescent="0.2">
      <c r="C165" s="205"/>
      <c r="D165" s="10" t="s">
        <v>72</v>
      </c>
      <c r="E165" s="38">
        <f t="shared" si="6"/>
        <v>5330.6927920581757</v>
      </c>
      <c r="F165" s="39">
        <f t="shared" si="7"/>
        <v>681.7614982651163</v>
      </c>
      <c r="G165" s="45"/>
      <c r="H165" s="46"/>
      <c r="I165" s="45"/>
      <c r="J165" s="46"/>
      <c r="K165" s="45"/>
      <c r="L165" s="46"/>
      <c r="M165" s="45"/>
      <c r="N165" s="46"/>
      <c r="O165" s="45"/>
      <c r="P165" s="46"/>
    </row>
    <row r="166" spans="3:16" x14ac:dyDescent="0.2">
      <c r="C166" s="205"/>
      <c r="D166" s="43" t="s">
        <v>92</v>
      </c>
      <c r="E166" s="40">
        <f>E169-20</f>
        <v>5331.0927920581771</v>
      </c>
      <c r="F166" s="72">
        <f t="shared" si="7"/>
        <v>681.74637151052116</v>
      </c>
      <c r="G166" s="45"/>
      <c r="H166" s="46"/>
      <c r="I166" s="45"/>
      <c r="J166" s="46"/>
      <c r="K166" s="45"/>
      <c r="L166" s="46"/>
      <c r="M166" s="45"/>
      <c r="N166" s="46"/>
      <c r="O166" s="45"/>
      <c r="P166" s="46"/>
    </row>
    <row r="167" spans="3:16" x14ac:dyDescent="0.2">
      <c r="C167" s="205"/>
      <c r="D167" s="49" t="s">
        <v>65</v>
      </c>
      <c r="E167" s="38">
        <f>E165+$I$27/10</f>
        <v>5340.8927920581755</v>
      </c>
      <c r="F167" s="39">
        <f t="shared" si="7"/>
        <v>681.37005401238855</v>
      </c>
      <c r="G167" s="45"/>
      <c r="H167" s="46"/>
      <c r="I167" s="45"/>
      <c r="J167" s="46"/>
      <c r="K167" s="45"/>
      <c r="L167" s="46"/>
      <c r="M167" s="45"/>
      <c r="N167" s="46"/>
      <c r="O167" s="45"/>
      <c r="P167" s="46"/>
    </row>
    <row r="168" spans="3:16" x14ac:dyDescent="0.2">
      <c r="C168" s="20"/>
      <c r="D168" s="44"/>
      <c r="E168" s="203" t="str">
        <f>$D$17</f>
        <v>GIRDER 4</v>
      </c>
      <c r="F168" s="203"/>
      <c r="G168" s="70"/>
      <c r="H168" s="70"/>
      <c r="I168" s="70"/>
      <c r="J168" s="70"/>
      <c r="K168" s="70"/>
      <c r="L168" s="70"/>
      <c r="M168" s="70"/>
      <c r="N168" s="70"/>
      <c r="O168" s="70"/>
      <c r="P168" s="70"/>
    </row>
    <row r="169" spans="3:16" x14ac:dyDescent="0.2">
      <c r="C169" s="204">
        <v>7</v>
      </c>
      <c r="D169" s="10" t="s">
        <v>64</v>
      </c>
      <c r="E169" s="38">
        <f>D85</f>
        <v>5351.0927920581771</v>
      </c>
      <c r="F169" s="39">
        <f t="shared" ref="F169:F179" si="8">IF(E169&gt;$F$49, ($F$39+(E169-$F$38)*$I$38), IF(E169&lt;$F$46, $F$43+(E169-$F$42)*$I$42, IF(E169&gt;$F$49, $F$43+(E169-$F$42)*$I$43, ($F$47+($I$42+(0.5*$I$44*(E169-$F$46)))*(E169-$F$46)))))+D$19</f>
        <v>680.969188317673</v>
      </c>
      <c r="G169" s="45"/>
      <c r="H169" s="46"/>
      <c r="I169" s="45"/>
      <c r="J169" s="46"/>
      <c r="K169" s="45"/>
      <c r="L169" s="46"/>
      <c r="M169" s="45"/>
      <c r="N169" s="46"/>
      <c r="O169" s="45"/>
      <c r="P169" s="46"/>
    </row>
    <row r="170" spans="3:16" x14ac:dyDescent="0.2">
      <c r="C170" s="205"/>
      <c r="D170" s="10" t="s">
        <v>63</v>
      </c>
      <c r="E170" s="38">
        <f>E169+$J$27/10</f>
        <v>5357.7427920581767</v>
      </c>
      <c r="F170" s="39">
        <f t="shared" si="8"/>
        <v>680.70318831767304</v>
      </c>
      <c r="G170" s="45"/>
      <c r="H170" s="46"/>
      <c r="I170" s="45"/>
      <c r="J170" s="46"/>
      <c r="K170" s="45"/>
      <c r="L170" s="46"/>
      <c r="M170" s="45"/>
      <c r="N170" s="46"/>
      <c r="O170" s="45"/>
      <c r="P170" s="46"/>
    </row>
    <row r="171" spans="3:16" x14ac:dyDescent="0.2">
      <c r="C171" s="205"/>
      <c r="D171" s="10" t="s">
        <v>66</v>
      </c>
      <c r="E171" s="38">
        <f t="shared" ref="E171:E179" si="9">E170+$J$27/10</f>
        <v>5364.3927920581764</v>
      </c>
      <c r="F171" s="39">
        <f t="shared" si="8"/>
        <v>680.43718831767296</v>
      </c>
      <c r="G171" s="45"/>
      <c r="H171" s="46"/>
      <c r="I171" s="45"/>
      <c r="J171" s="46"/>
      <c r="K171" s="45"/>
      <c r="L171" s="46"/>
      <c r="M171" s="45"/>
      <c r="N171" s="46"/>
      <c r="O171" s="45"/>
      <c r="P171" s="46"/>
    </row>
    <row r="172" spans="3:16" x14ac:dyDescent="0.2">
      <c r="C172" s="205"/>
      <c r="D172" s="10" t="s">
        <v>67</v>
      </c>
      <c r="E172" s="38">
        <f t="shared" si="9"/>
        <v>5371.042792058176</v>
      </c>
      <c r="F172" s="39">
        <f t="shared" si="8"/>
        <v>680.171188317673</v>
      </c>
      <c r="G172" s="45"/>
      <c r="H172" s="46"/>
      <c r="I172" s="45"/>
      <c r="J172" s="46"/>
      <c r="K172" s="45"/>
      <c r="L172" s="46"/>
      <c r="M172" s="45"/>
      <c r="N172" s="46"/>
      <c r="O172" s="45"/>
      <c r="P172" s="46"/>
    </row>
    <row r="173" spans="3:16" x14ac:dyDescent="0.2">
      <c r="C173" s="205"/>
      <c r="D173" s="10" t="s">
        <v>68</v>
      </c>
      <c r="E173" s="38">
        <f t="shared" si="9"/>
        <v>5377.6927920581757</v>
      </c>
      <c r="F173" s="39">
        <f t="shared" si="8"/>
        <v>679.90518831767304</v>
      </c>
      <c r="G173" s="45"/>
      <c r="H173" s="46"/>
      <c r="I173" s="45"/>
      <c r="J173" s="46"/>
      <c r="K173" s="45"/>
      <c r="L173" s="46"/>
      <c r="M173" s="45"/>
      <c r="N173" s="46"/>
      <c r="O173" s="45"/>
      <c r="P173" s="46"/>
    </row>
    <row r="174" spans="3:16" x14ac:dyDescent="0.2">
      <c r="C174" s="205"/>
      <c r="D174" s="10" t="s">
        <v>69</v>
      </c>
      <c r="E174" s="38">
        <f t="shared" si="9"/>
        <v>5384.3427920581753</v>
      </c>
      <c r="F174" s="39">
        <f t="shared" si="8"/>
        <v>679.63918831767307</v>
      </c>
      <c r="G174" s="45"/>
      <c r="H174" s="46"/>
      <c r="I174" s="45"/>
      <c r="J174" s="46"/>
      <c r="K174" s="45"/>
      <c r="L174" s="46"/>
      <c r="M174" s="45"/>
      <c r="N174" s="46"/>
      <c r="O174" s="45"/>
      <c r="P174" s="46"/>
    </row>
    <row r="175" spans="3:16" x14ac:dyDescent="0.2">
      <c r="C175" s="205"/>
      <c r="D175" s="10" t="s">
        <v>70</v>
      </c>
      <c r="E175" s="38">
        <f t="shared" si="9"/>
        <v>5390.9927920581749</v>
      </c>
      <c r="F175" s="39">
        <f t="shared" si="8"/>
        <v>679.37318831767311</v>
      </c>
      <c r="G175" s="45"/>
      <c r="H175" s="46"/>
      <c r="I175" s="45"/>
      <c r="J175" s="46"/>
      <c r="K175" s="45"/>
      <c r="L175" s="46"/>
      <c r="M175" s="45"/>
      <c r="N175" s="46"/>
      <c r="O175" s="45"/>
      <c r="P175" s="46"/>
    </row>
    <row r="176" spans="3:16" x14ac:dyDescent="0.2">
      <c r="C176" s="205"/>
      <c r="D176" s="10" t="s">
        <v>71</v>
      </c>
      <c r="E176" s="38">
        <f t="shared" si="9"/>
        <v>5397.6427920581746</v>
      </c>
      <c r="F176" s="39">
        <f t="shared" si="8"/>
        <v>679.10718831767304</v>
      </c>
      <c r="G176" s="45"/>
      <c r="H176" s="46"/>
      <c r="I176" s="45"/>
      <c r="J176" s="46"/>
      <c r="K176" s="45"/>
      <c r="L176" s="46"/>
      <c r="M176" s="45"/>
      <c r="N176" s="46"/>
      <c r="O176" s="45"/>
      <c r="P176" s="46"/>
    </row>
    <row r="177" spans="3:16" x14ac:dyDescent="0.2">
      <c r="C177" s="205"/>
      <c r="D177" s="10" t="s">
        <v>72</v>
      </c>
      <c r="E177" s="38">
        <f t="shared" si="9"/>
        <v>5404.2927920581742</v>
      </c>
      <c r="F177" s="39">
        <f t="shared" si="8"/>
        <v>678.84118831767307</v>
      </c>
      <c r="G177" s="45"/>
      <c r="H177" s="46"/>
      <c r="I177" s="45"/>
      <c r="J177" s="46"/>
      <c r="K177" s="45"/>
      <c r="L177" s="46"/>
      <c r="M177" s="45"/>
      <c r="N177" s="46"/>
      <c r="O177" s="45"/>
      <c r="P177" s="46"/>
    </row>
    <row r="178" spans="3:16" x14ac:dyDescent="0.2">
      <c r="C178" s="205"/>
      <c r="D178" s="49" t="s">
        <v>65</v>
      </c>
      <c r="E178" s="38">
        <f t="shared" si="9"/>
        <v>5410.9427920581738</v>
      </c>
      <c r="F178" s="39">
        <f t="shared" si="8"/>
        <v>678.57518831767311</v>
      </c>
      <c r="G178" s="45"/>
      <c r="H178" s="46"/>
      <c r="I178" s="45"/>
      <c r="J178" s="46"/>
      <c r="K178" s="45"/>
      <c r="L178" s="46"/>
      <c r="M178" s="45"/>
      <c r="N178" s="46"/>
      <c r="O178" s="45"/>
      <c r="P178" s="46"/>
    </row>
    <row r="179" spans="3:16" x14ac:dyDescent="0.2">
      <c r="C179" s="69"/>
      <c r="D179" s="49" t="s">
        <v>76</v>
      </c>
      <c r="E179" s="38">
        <f t="shared" si="9"/>
        <v>5417.5927920581735</v>
      </c>
      <c r="F179" s="39">
        <f t="shared" si="8"/>
        <v>678.30918831767315</v>
      </c>
      <c r="G179" s="45"/>
      <c r="H179" s="39"/>
      <c r="I179" s="45"/>
      <c r="J179" s="39"/>
      <c r="K179" s="45"/>
      <c r="L179" s="39"/>
      <c r="M179" s="38"/>
      <c r="N179" s="39"/>
      <c r="O179" s="38"/>
      <c r="P179" s="39"/>
    </row>
    <row r="180" spans="3:16" x14ac:dyDescent="0.2">
      <c r="C180" s="69"/>
      <c r="D180" s="49"/>
      <c r="E180" s="45"/>
      <c r="F180" s="46"/>
      <c r="G180" s="45"/>
      <c r="H180" s="46"/>
      <c r="I180" s="45"/>
      <c r="J180" s="46"/>
      <c r="K180" s="45"/>
      <c r="L180" s="46"/>
      <c r="M180" s="50"/>
      <c r="N180" s="19"/>
    </row>
    <row r="181" spans="3:16" x14ac:dyDescent="0.2">
      <c r="C181" s="69"/>
      <c r="H181" s="41"/>
      <c r="J181" s="41"/>
    </row>
  </sheetData>
  <mergeCells count="19">
    <mergeCell ref="E168:F168"/>
    <mergeCell ref="C169:C178"/>
    <mergeCell ref="C157:C167"/>
    <mergeCell ref="E94:F94"/>
    <mergeCell ref="C97:C106"/>
    <mergeCell ref="E107:F107"/>
    <mergeCell ref="C108:C118"/>
    <mergeCell ref="E119:F119"/>
    <mergeCell ref="C120:C130"/>
    <mergeCell ref="E131:F131"/>
    <mergeCell ref="C132:C142"/>
    <mergeCell ref="E143:F143"/>
    <mergeCell ref="C144:C155"/>
    <mergeCell ref="E156:F156"/>
    <mergeCell ref="AA124:AB124"/>
    <mergeCell ref="AH124:AI124"/>
    <mergeCell ref="AP124:AQ124"/>
    <mergeCell ref="AW124:AX124"/>
    <mergeCell ref="BC124:BD124"/>
  </mergeCells>
  <pageMargins left="0.37" right="0.37" top="1" bottom="1" header="0.5" footer="0.5"/>
  <pageSetup scale="61" orientation="landscape" r:id="rId1"/>
  <headerFooter alignWithMargins="0"/>
  <rowBreaks count="2" manualBreakCount="2">
    <brk id="49" min="1" max="19" man="1"/>
    <brk id="132" min="1" max="19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79"/>
  <sheetViews>
    <sheetView topLeftCell="A106" zoomScaleNormal="100" zoomScaleSheetLayoutView="75" workbookViewId="0">
      <selection activeCell="A132" sqref="A132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8" width="10.7109375" style="8" customWidth="1"/>
    <col min="9" max="9" width="10.85546875" style="8" customWidth="1"/>
    <col min="10" max="10" width="10.7109375" style="8" customWidth="1"/>
    <col min="11" max="11" width="11.28515625" style="8" customWidth="1"/>
    <col min="12" max="12" width="10.7109375" style="8" customWidth="1"/>
    <col min="13" max="13" width="12" style="8" customWidth="1"/>
    <col min="14" max="14" width="12.28515625" style="8" customWidth="1"/>
    <col min="15" max="15" width="12" style="8" customWidth="1"/>
    <col min="16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10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19">
        <f>(F14*D10)+((D14-F14)*H10)</f>
        <v>-0.38999999999999996</v>
      </c>
      <c r="E15" s="19">
        <f>(G14*D11)+((E14-G14)*H11)</f>
        <v>-0.38999999999999996</v>
      </c>
      <c r="F15" s="19">
        <f>F14*D10</f>
        <v>0</v>
      </c>
      <c r="G15" s="19">
        <f>G14*D11</f>
        <v>0</v>
      </c>
      <c r="I15" s="16"/>
      <c r="J15" s="16" t="s">
        <v>33</v>
      </c>
      <c r="K15" s="16"/>
      <c r="L15" s="16"/>
    </row>
    <row r="17" spans="3:20" ht="13.5" thickBot="1" x14ac:dyDescent="0.25">
      <c r="C17" s="11" t="s">
        <v>2</v>
      </c>
      <c r="D17" s="20" t="s">
        <v>88</v>
      </c>
      <c r="E17" s="21"/>
      <c r="F17" s="21"/>
      <c r="G17" s="21"/>
      <c r="H17" s="21"/>
      <c r="I17" s="21"/>
      <c r="J17" s="21"/>
      <c r="K17" s="21"/>
    </row>
    <row r="18" spans="3:20" ht="13.5" thickBot="1" x14ac:dyDescent="0.25">
      <c r="C18" s="11" t="s">
        <v>7</v>
      </c>
      <c r="D18" s="18">
        <v>16.75</v>
      </c>
      <c r="E18" s="22"/>
      <c r="F18" s="22"/>
      <c r="G18" s="22"/>
      <c r="H18" s="22"/>
      <c r="I18" s="22"/>
      <c r="J18" s="22"/>
      <c r="K18" s="22"/>
    </row>
    <row r="19" spans="3:20" x14ac:dyDescent="0.2">
      <c r="C19" s="11" t="s">
        <v>9</v>
      </c>
      <c r="D19" s="19">
        <f>($F15+$G15)-((D18+IF($H$7="LEFT",$F14+$G14,-($F14+$G14)))*IF(D18+IF(E7="LEFT",$F14+$G14,-($F14+$G14))&lt;0,$H10,-$H11))</f>
        <v>-0.26129999999999998</v>
      </c>
      <c r="E19" s="23"/>
      <c r="F19" s="23"/>
      <c r="G19" s="23"/>
      <c r="H19" s="23"/>
      <c r="I19" s="23"/>
      <c r="J19" s="23"/>
      <c r="K19" s="23"/>
    </row>
    <row r="21" spans="3:20" ht="13.5" thickBot="1" x14ac:dyDescent="0.25"/>
    <row r="22" spans="3:20" ht="13.5" thickBot="1" x14ac:dyDescent="0.25">
      <c r="C22" s="11" t="s">
        <v>94</v>
      </c>
      <c r="D22" s="24">
        <v>33</v>
      </c>
      <c r="E22" s="25">
        <v>44</v>
      </c>
      <c r="F22" s="26">
        <v>38</v>
      </c>
      <c r="G22" s="10" t="s">
        <v>15</v>
      </c>
      <c r="H22" s="27">
        <f>((F22/60+E22)/60)+D22</f>
        <v>33.74388888888889</v>
      </c>
      <c r="I22" s="15" t="s">
        <v>58</v>
      </c>
    </row>
    <row r="23" spans="3:20" ht="13.5" thickBot="1" x14ac:dyDescent="0.25">
      <c r="C23" s="11" t="s">
        <v>95</v>
      </c>
      <c r="D23" s="24">
        <v>38</v>
      </c>
      <c r="E23" s="25">
        <v>38</v>
      </c>
      <c r="F23" s="26">
        <v>8</v>
      </c>
      <c r="G23" s="10" t="s">
        <v>15</v>
      </c>
      <c r="H23" s="27">
        <f>((F23/60+E23)/60)+D23</f>
        <v>38.635555555555555</v>
      </c>
      <c r="I23" s="15" t="s">
        <v>58</v>
      </c>
    </row>
    <row r="24" spans="3:20" x14ac:dyDescent="0.2">
      <c r="N24" s="51"/>
      <c r="O24" s="51"/>
      <c r="P24" s="51"/>
      <c r="Q24" s="51"/>
      <c r="R24" s="51"/>
      <c r="S24" s="51"/>
      <c r="T24" s="51"/>
    </row>
    <row r="25" spans="3:20" x14ac:dyDescent="0.2">
      <c r="N25" s="51"/>
      <c r="O25" s="51"/>
      <c r="P25" s="52"/>
      <c r="Q25" s="51"/>
      <c r="R25" s="51"/>
      <c r="S25" s="51"/>
      <c r="T25" s="51"/>
    </row>
    <row r="26" spans="3:20" ht="13.5" thickBot="1" x14ac:dyDescent="0.25">
      <c r="C26" s="11" t="s">
        <v>35</v>
      </c>
      <c r="D26" s="20" t="s">
        <v>36</v>
      </c>
      <c r="E26" s="20" t="s">
        <v>37</v>
      </c>
      <c r="F26" s="20" t="s">
        <v>38</v>
      </c>
      <c r="G26" s="20" t="s">
        <v>41</v>
      </c>
      <c r="H26" s="20" t="s">
        <v>81</v>
      </c>
      <c r="I26" s="20" t="s">
        <v>82</v>
      </c>
      <c r="J26" s="20" t="s">
        <v>83</v>
      </c>
      <c r="N26" s="51"/>
      <c r="O26" s="51"/>
      <c r="P26" s="51"/>
      <c r="Q26" s="51"/>
      <c r="R26" s="51"/>
      <c r="S26" s="51"/>
      <c r="T26" s="51"/>
    </row>
    <row r="27" spans="3:20" ht="13.5" thickBot="1" x14ac:dyDescent="0.25">
      <c r="D27" s="18">
        <v>80.5</v>
      </c>
      <c r="E27" s="28">
        <v>101</v>
      </c>
      <c r="F27" s="18">
        <v>111</v>
      </c>
      <c r="G27" s="18">
        <v>111</v>
      </c>
      <c r="H27" s="18">
        <f>112+(2+3/8)/12</f>
        <v>112.19791666666667</v>
      </c>
      <c r="I27" s="18">
        <v>102</v>
      </c>
      <c r="J27" s="18">
        <v>66.5</v>
      </c>
      <c r="K27" s="16" t="s">
        <v>51</v>
      </c>
      <c r="L27" s="16"/>
      <c r="M27" s="16"/>
      <c r="N27" s="51"/>
      <c r="O27" s="51"/>
      <c r="P27" s="51"/>
      <c r="Q27" s="51"/>
      <c r="R27" s="51"/>
      <c r="S27" s="51"/>
      <c r="T27" s="51"/>
    </row>
    <row r="28" spans="3:20" x14ac:dyDescent="0.2">
      <c r="N28" s="21"/>
      <c r="O28" s="53"/>
      <c r="P28" s="53"/>
      <c r="Q28" s="53"/>
      <c r="R28" s="53"/>
      <c r="S28" s="51"/>
      <c r="T28" s="51"/>
    </row>
    <row r="29" spans="3:20" x14ac:dyDescent="0.2">
      <c r="N29" s="51"/>
      <c r="O29" s="23"/>
      <c r="P29" s="23"/>
      <c r="Q29" s="23"/>
      <c r="R29" s="23"/>
      <c r="S29" s="51"/>
      <c r="T29" s="51"/>
    </row>
    <row r="30" spans="3:20" ht="13.5" thickBot="1" x14ac:dyDescent="0.25">
      <c r="N30" s="54"/>
      <c r="O30" s="23"/>
      <c r="P30" s="23"/>
      <c r="Q30" s="23"/>
      <c r="R30" s="23"/>
      <c r="S30" s="51"/>
      <c r="T30" s="51"/>
    </row>
    <row r="31" spans="3:20" ht="13.5" thickBot="1" x14ac:dyDescent="0.25">
      <c r="F31" s="11" t="s">
        <v>16</v>
      </c>
      <c r="G31" s="30">
        <v>4731.13</v>
      </c>
      <c r="H31" s="16" t="s">
        <v>52</v>
      </c>
      <c r="I31" s="16"/>
      <c r="J31" s="16"/>
      <c r="K31" s="16"/>
      <c r="N31" s="51"/>
      <c r="O31" s="51"/>
      <c r="P31" s="51"/>
      <c r="Q31" s="51"/>
      <c r="R31" s="51"/>
      <c r="S31" s="51"/>
      <c r="T31" s="51"/>
    </row>
    <row r="32" spans="3:20" ht="13.5" thickBot="1" x14ac:dyDescent="0.25">
      <c r="F32" s="11" t="s">
        <v>93</v>
      </c>
      <c r="G32" s="30">
        <v>5413.13</v>
      </c>
      <c r="H32" s="71"/>
      <c r="I32" s="71"/>
      <c r="J32" s="71"/>
      <c r="K32" s="71"/>
      <c r="N32" s="51"/>
      <c r="O32" s="51"/>
      <c r="P32" s="51"/>
      <c r="Q32" s="51"/>
      <c r="R32" s="51"/>
      <c r="S32" s="51"/>
      <c r="T32" s="51"/>
    </row>
    <row r="33" spans="3:20" x14ac:dyDescent="0.2">
      <c r="N33" s="51"/>
      <c r="O33" s="51"/>
      <c r="P33" s="51"/>
      <c r="Q33" s="51"/>
      <c r="R33" s="51"/>
      <c r="S33" s="51"/>
      <c r="T33" s="51"/>
    </row>
    <row r="34" spans="3:20" ht="13.5" thickBot="1" x14ac:dyDescent="0.25">
      <c r="N34" s="21"/>
      <c r="O34" s="53"/>
      <c r="P34" s="53"/>
      <c r="Q34" s="53"/>
      <c r="R34" s="53"/>
      <c r="S34" s="53"/>
      <c r="T34" s="51"/>
    </row>
    <row r="35" spans="3:20" ht="13.5" thickBot="1" x14ac:dyDescent="0.25">
      <c r="E35" s="11" t="s">
        <v>26</v>
      </c>
      <c r="F35" s="15" t="s">
        <v>27</v>
      </c>
      <c r="G35" s="16" t="s">
        <v>50</v>
      </c>
      <c r="H35" s="16"/>
      <c r="N35" s="51"/>
      <c r="O35" s="23"/>
      <c r="P35" s="23"/>
      <c r="Q35" s="23"/>
      <c r="R35" s="23"/>
      <c r="S35" s="23"/>
      <c r="T35" s="51"/>
    </row>
    <row r="36" spans="3:20" x14ac:dyDescent="0.2">
      <c r="N36" s="54"/>
      <c r="O36" s="23"/>
      <c r="P36" s="23"/>
      <c r="Q36" s="23"/>
      <c r="R36" s="23"/>
      <c r="S36" s="23"/>
      <c r="T36" s="51"/>
    </row>
    <row r="37" spans="3:20" ht="13.5" thickBot="1" x14ac:dyDescent="0.25">
      <c r="N37" s="51"/>
      <c r="O37" s="51"/>
      <c r="P37" s="51"/>
      <c r="Q37" s="51"/>
      <c r="R37" s="51"/>
      <c r="S37" s="51"/>
      <c r="T37" s="51"/>
    </row>
    <row r="38" spans="3:20" ht="13.5" thickBot="1" x14ac:dyDescent="0.25">
      <c r="C38" s="31" t="s">
        <v>18</v>
      </c>
      <c r="D38" s="10" t="s">
        <v>17</v>
      </c>
      <c r="E38" s="11" t="s">
        <v>20</v>
      </c>
      <c r="F38" s="30">
        <v>5350</v>
      </c>
      <c r="H38" s="11" t="s">
        <v>29</v>
      </c>
      <c r="I38" s="32">
        <v>-0.04</v>
      </c>
      <c r="N38" s="21"/>
      <c r="O38" s="53"/>
      <c r="P38" s="53"/>
      <c r="Q38" s="53"/>
      <c r="R38" s="53"/>
      <c r="S38" s="53"/>
      <c r="T38" s="51"/>
    </row>
    <row r="39" spans="3:20" ht="13.5" thickBot="1" x14ac:dyDescent="0.25">
      <c r="E39" s="11" t="s">
        <v>19</v>
      </c>
      <c r="F39" s="29">
        <v>681.1</v>
      </c>
      <c r="N39" s="51"/>
      <c r="O39" s="23"/>
      <c r="P39" s="23"/>
      <c r="Q39" s="23"/>
      <c r="R39" s="23"/>
      <c r="S39" s="23"/>
      <c r="T39" s="51"/>
    </row>
    <row r="40" spans="3:20" x14ac:dyDescent="0.2">
      <c r="C40" s="10"/>
      <c r="N40" s="54"/>
      <c r="O40" s="23"/>
      <c r="P40" s="23"/>
      <c r="Q40" s="23"/>
      <c r="R40" s="23"/>
      <c r="S40" s="23"/>
      <c r="T40" s="51"/>
    </row>
    <row r="41" spans="3:20" ht="13.5" thickBot="1" x14ac:dyDescent="0.25">
      <c r="N41" s="51"/>
      <c r="O41" s="51"/>
      <c r="P41" s="51"/>
      <c r="Q41" s="51"/>
      <c r="R41" s="51"/>
      <c r="S41" s="51"/>
      <c r="T41" s="51"/>
    </row>
    <row r="42" spans="3:20" ht="13.5" thickBot="1" x14ac:dyDescent="0.25">
      <c r="D42" s="10" t="s">
        <v>21</v>
      </c>
      <c r="E42" s="11" t="s">
        <v>40</v>
      </c>
      <c r="F42" s="30">
        <v>5011.6899999999996</v>
      </c>
      <c r="H42" s="11" t="s">
        <v>24</v>
      </c>
      <c r="I42" s="33">
        <v>3.7326999999999999E-2</v>
      </c>
      <c r="N42" s="21"/>
      <c r="O42" s="53"/>
      <c r="P42" s="53"/>
      <c r="Q42" s="53"/>
      <c r="R42" s="53"/>
      <c r="S42" s="51"/>
      <c r="T42" s="51"/>
    </row>
    <row r="43" spans="3:20" ht="13.5" thickBot="1" x14ac:dyDescent="0.25">
      <c r="E43" s="11" t="s">
        <v>19</v>
      </c>
      <c r="F43" s="29">
        <v>694.63</v>
      </c>
      <c r="H43" s="11" t="s">
        <v>25</v>
      </c>
      <c r="I43" s="32">
        <v>-0.04</v>
      </c>
      <c r="N43" s="51"/>
      <c r="O43" s="23"/>
      <c r="P43" s="23"/>
      <c r="Q43" s="23"/>
      <c r="R43" s="23"/>
      <c r="S43" s="51"/>
      <c r="T43" s="51"/>
    </row>
    <row r="44" spans="3:20" ht="13.5" thickBot="1" x14ac:dyDescent="0.25">
      <c r="E44" s="11" t="s">
        <v>23</v>
      </c>
      <c r="F44" s="18">
        <v>676.61</v>
      </c>
      <c r="H44" s="11" t="s">
        <v>28</v>
      </c>
      <c r="I44" s="34">
        <f>((I43-I42)/F44)</f>
        <v>-1.1428592542232602E-4</v>
      </c>
      <c r="N44" s="54"/>
      <c r="O44" s="23"/>
      <c r="P44" s="23"/>
      <c r="Q44" s="23"/>
      <c r="R44" s="23"/>
      <c r="S44" s="51"/>
      <c r="T44" s="51"/>
    </row>
    <row r="45" spans="3:20" x14ac:dyDescent="0.2">
      <c r="N45" s="51"/>
      <c r="O45" s="51"/>
      <c r="P45" s="51"/>
      <c r="Q45" s="51"/>
      <c r="R45" s="51"/>
      <c r="S45" s="51"/>
      <c r="T45" s="51"/>
    </row>
    <row r="46" spans="3:20" x14ac:dyDescent="0.2">
      <c r="E46" s="11" t="s">
        <v>22</v>
      </c>
      <c r="F46" s="35">
        <f>F42-(F44/2)</f>
        <v>4673.3849999999993</v>
      </c>
      <c r="N46" s="51"/>
      <c r="O46" s="51"/>
      <c r="P46" s="51"/>
      <c r="Q46" s="51"/>
      <c r="R46" s="51"/>
      <c r="S46" s="51"/>
      <c r="T46" s="51"/>
    </row>
    <row r="47" spans="3:20" x14ac:dyDescent="0.2">
      <c r="E47" s="11" t="s">
        <v>19</v>
      </c>
      <c r="F47" s="23">
        <f>$F$43-(($F$44/2)*$I$42)</f>
        <v>682.002089265</v>
      </c>
      <c r="N47" s="51"/>
      <c r="O47" s="51"/>
      <c r="P47" s="51"/>
      <c r="Q47" s="51"/>
      <c r="R47" s="51"/>
      <c r="S47" s="51"/>
      <c r="T47" s="51"/>
    </row>
    <row r="48" spans="3:20" x14ac:dyDescent="0.2">
      <c r="N48" s="51"/>
      <c r="O48" s="51"/>
      <c r="P48" s="51"/>
      <c r="Q48" s="51"/>
      <c r="R48" s="51"/>
      <c r="S48" s="51"/>
      <c r="T48" s="51"/>
    </row>
    <row r="49" spans="3:11" x14ac:dyDescent="0.2">
      <c r="E49" s="55" t="s">
        <v>75</v>
      </c>
      <c r="F49" s="35">
        <f>F42+(F44/2)</f>
        <v>5349.9949999999999</v>
      </c>
    </row>
    <row r="50" spans="3:11" x14ac:dyDescent="0.2">
      <c r="E50" s="11" t="s">
        <v>19</v>
      </c>
      <c r="F50" s="23">
        <f>$F$43+(($F$44/2)*$I$43)</f>
        <v>681.09780000000001</v>
      </c>
    </row>
    <row r="52" spans="3:11" ht="20.25" x14ac:dyDescent="0.3">
      <c r="G52" s="9" t="s">
        <v>53</v>
      </c>
    </row>
    <row r="54" spans="3:11" x14ac:dyDescent="0.2">
      <c r="C54" s="11"/>
      <c r="D54" s="20">
        <v>5</v>
      </c>
      <c r="E54" s="20"/>
      <c r="F54" s="20"/>
      <c r="G54" s="20"/>
      <c r="H54" s="20"/>
      <c r="I54" s="20"/>
      <c r="J54" s="20"/>
      <c r="K54" s="20"/>
    </row>
    <row r="55" spans="3:11" x14ac:dyDescent="0.2">
      <c r="C55" s="36" t="s">
        <v>39</v>
      </c>
      <c r="D55" s="35">
        <f>G31+(TAN(H22*PI()/180)*IF(I22="LF",-D18,D18))</f>
        <v>4742.3194082081263</v>
      </c>
      <c r="E55" s="35"/>
      <c r="F55" s="35"/>
      <c r="G55" s="35"/>
      <c r="H55" s="35"/>
      <c r="I55" s="35"/>
      <c r="J55" s="35"/>
      <c r="K55" s="35"/>
    </row>
    <row r="57" spans="3:11" x14ac:dyDescent="0.2">
      <c r="D57" s="19">
        <f>IF(D55&gt;$F$49, $F$39+(D55-$F$38)*$I$38, IF(D55&lt;$F$46, $F$43+(D55-$F$42)*$I$42, IF(D55&gt;$F$49, $F$43+(D55-$F$42)*$I$43, ($F$47+($I$42+(0.5*$I$44*(D55-$F$46)))*(D55-$F$46)))))+D$19</f>
        <v>684.04236326795751</v>
      </c>
      <c r="E57" s="19"/>
      <c r="F57" s="19"/>
      <c r="G57" s="19"/>
      <c r="H57" s="19"/>
      <c r="I57" s="19"/>
      <c r="J57" s="19"/>
      <c r="K57" s="19"/>
    </row>
    <row r="59" spans="3:11" x14ac:dyDescent="0.2">
      <c r="C59" s="11"/>
      <c r="D59" s="20">
        <f>D54</f>
        <v>5</v>
      </c>
      <c r="E59" s="20"/>
      <c r="F59" s="20"/>
      <c r="G59" s="20"/>
      <c r="H59" s="20"/>
      <c r="I59" s="20"/>
      <c r="J59" s="20"/>
      <c r="K59" s="20"/>
    </row>
    <row r="60" spans="3:11" x14ac:dyDescent="0.2">
      <c r="C60" s="36" t="str">
        <f>IF($E$27=0,"CL BRG. F.A.:","CL BRG. PIER 1")</f>
        <v>CL BRG. PIER 1</v>
      </c>
      <c r="D60" s="35">
        <f>D55+$D$27</f>
        <v>4822.8194082081263</v>
      </c>
      <c r="E60" s="35"/>
      <c r="F60" s="35"/>
      <c r="G60" s="35"/>
      <c r="H60" s="35"/>
      <c r="I60" s="35"/>
      <c r="J60" s="35"/>
      <c r="K60" s="35"/>
    </row>
    <row r="62" spans="3:11" x14ac:dyDescent="0.2">
      <c r="D62" s="19">
        <f>IF(D60&gt;$F$49, $F$39+(D60-$F$38)*$I$38, IF(D60&lt;$F$46, $F$43+(D60-$F$42)*$I$42, IF(D60&gt;$F$49, $F$43+(D60-$F$42)*$I$43, ($F$47+($I$42+(0.5*$I$44*(D60-$F$46)))*(D60-$F$46)))))+D$19</f>
        <v>686.04268835669018</v>
      </c>
      <c r="E62" s="19"/>
      <c r="F62" s="19"/>
      <c r="G62" s="19"/>
      <c r="H62" s="19"/>
      <c r="I62" s="19"/>
      <c r="J62" s="19"/>
      <c r="K62" s="19"/>
    </row>
    <row r="64" spans="3:11" x14ac:dyDescent="0.2">
      <c r="C64" s="11"/>
      <c r="D64" s="20">
        <f>D54</f>
        <v>5</v>
      </c>
      <c r="E64" s="20"/>
      <c r="F64" s="20"/>
      <c r="G64" s="20"/>
      <c r="H64" s="20"/>
      <c r="I64" s="20"/>
    </row>
    <row r="65" spans="3:11" x14ac:dyDescent="0.2">
      <c r="C65" s="36" t="str">
        <f>IF(F$27=0,"CL BRG. F.A.:","CL BRG. PIER 2")</f>
        <v>CL BRG. PIER 2</v>
      </c>
      <c r="D65" s="35">
        <f>D60+$E$27</f>
        <v>4923.8194082081263</v>
      </c>
      <c r="E65" s="35"/>
      <c r="F65" s="35"/>
      <c r="G65" s="35"/>
      <c r="H65" s="35"/>
      <c r="I65" s="35"/>
    </row>
    <row r="67" spans="3:11" x14ac:dyDescent="0.2">
      <c r="D67" s="19">
        <f>IF(D65&gt;$F$49, $F$39+(D65-$F$38)*$I$38, IF(D65&lt;$F$46, $F$43+(D65-$F$42)*$I$42, IF(D65&gt;$F$49, $F$43+(D65-$F$42)*$I$43, ($F$47+($I$42+(0.5*$I$44*(D65-$F$46)))*(D65-$F$46)))))+D$19</f>
        <v>687.50489678124131</v>
      </c>
      <c r="E67" s="19"/>
      <c r="F67" s="19"/>
      <c r="G67" s="19"/>
      <c r="H67" s="19"/>
      <c r="I67" s="19"/>
    </row>
    <row r="69" spans="3:11" x14ac:dyDescent="0.2">
      <c r="C69" s="11"/>
      <c r="D69" s="20">
        <f>D54</f>
        <v>5</v>
      </c>
      <c r="E69" s="20"/>
      <c r="F69" s="20"/>
      <c r="G69" s="20"/>
      <c r="H69" s="20"/>
      <c r="I69" s="20"/>
    </row>
    <row r="70" spans="3:11" x14ac:dyDescent="0.2">
      <c r="C70" s="36" t="str">
        <f>IF(G$27=0,"CL BRG. F.A.:","CL BRG. PIER 3")</f>
        <v>CL BRG. PIER 3</v>
      </c>
      <c r="D70" s="35">
        <f>D65+$F$27</f>
        <v>5034.8194082081263</v>
      </c>
      <c r="E70" s="35"/>
      <c r="F70" s="35"/>
      <c r="G70" s="35"/>
      <c r="H70" s="35"/>
      <c r="I70" s="35"/>
    </row>
    <row r="72" spans="3:11" x14ac:dyDescent="0.2">
      <c r="D72" s="19">
        <f>IF(D70&gt;$F$49, $F$39+(D70-$F$38)*$I$38, IF(D70&lt;$F$46, $F$43+(D70-$F$42)*$I$42, IF(D70&gt;$F$49, $F$43+(D70-$F$42)*$I$43, ($F$47+($I$42+(0.5*$I$44*(D70-$F$46)))*(D70-$F$46)))))+D$19</f>
        <v>687.76719011861496</v>
      </c>
      <c r="E72" s="19"/>
      <c r="F72" s="19"/>
      <c r="G72" s="19"/>
      <c r="H72" s="19"/>
      <c r="I72" s="19"/>
    </row>
    <row r="74" spans="3:11" x14ac:dyDescent="0.2">
      <c r="C74" s="11"/>
      <c r="D74" s="20">
        <f>D54</f>
        <v>5</v>
      </c>
      <c r="E74" s="20"/>
      <c r="F74" s="20"/>
      <c r="G74" s="20"/>
      <c r="H74" s="20"/>
      <c r="I74" s="20"/>
      <c r="J74" s="20"/>
      <c r="K74" s="20"/>
    </row>
    <row r="75" spans="3:11" x14ac:dyDescent="0.2">
      <c r="C75" s="36" t="str">
        <f>IF($E$27=0,"CL BRG. F.A.:","CL BRG. PIER 4")</f>
        <v>CL BRG. PIER 4</v>
      </c>
      <c r="D75" s="35">
        <f>D70+$G$27</f>
        <v>5145.8194082081263</v>
      </c>
      <c r="E75" s="35"/>
      <c r="F75" s="35"/>
      <c r="G75" s="35"/>
      <c r="H75" s="35"/>
      <c r="I75" s="35"/>
      <c r="J75" s="35"/>
      <c r="K75" s="35"/>
    </row>
    <row r="77" spans="3:11" x14ac:dyDescent="0.2">
      <c r="D77" s="19">
        <f>IF(D75&gt;$F$49, $F$39+(D75-$F$38)*$I$38, IF(D75&lt;$F$46, $F$43+(D75-$F$42)*$I$42, IF(D75&gt;$F$49, $F$43+(D75-$F$42)*$I$43, ($F$47+($I$42+(0.5*$I$44*(D75-$F$46)))*(D75-$F$46)))))+D$19</f>
        <v>686.62136656886014</v>
      </c>
      <c r="E77" s="19"/>
      <c r="F77" s="19"/>
      <c r="G77" s="19"/>
      <c r="H77" s="19"/>
      <c r="I77" s="19"/>
      <c r="J77" s="19"/>
      <c r="K77" s="19"/>
    </row>
    <row r="79" spans="3:11" x14ac:dyDescent="0.2">
      <c r="C79" s="11"/>
      <c r="D79" s="20">
        <f>D54</f>
        <v>5</v>
      </c>
      <c r="E79" s="20"/>
      <c r="F79" s="20"/>
      <c r="G79" s="20"/>
      <c r="H79" s="20"/>
      <c r="I79" s="20"/>
    </row>
    <row r="80" spans="3:11" x14ac:dyDescent="0.2">
      <c r="C80" s="36" t="str">
        <f>IF(F$27=0,"CL BRG. F.A.:","CL BRG. PIER 5")</f>
        <v>CL BRG. PIER 5</v>
      </c>
      <c r="D80" s="35">
        <f>D85-$I$27</f>
        <v>5258.0183761745302</v>
      </c>
      <c r="E80" s="35"/>
      <c r="F80" s="35"/>
      <c r="G80" s="35"/>
      <c r="H80" s="35"/>
      <c r="I80" s="35"/>
    </row>
    <row r="82" spans="3:20" x14ac:dyDescent="0.2">
      <c r="D82" s="19">
        <f>IF(D80&gt;$F$49, $F$39+(D80-$F$38)*$I$38, IF(D80&lt;$F$46, $F$43+(D80-$F$42)*$I$42, IF(D80&gt;$F$49, $F$43+(D80-$F$42)*$I$43, ($F$47+($I$42+(0.5*$I$44*(D80-$F$46)))*(D80-$F$46)))))+D$19</f>
        <v>684.03215266963798</v>
      </c>
      <c r="E82" s="19"/>
      <c r="F82" s="19"/>
      <c r="G82" s="19"/>
      <c r="H82" s="19"/>
      <c r="I82" s="19"/>
    </row>
    <row r="84" spans="3:20" x14ac:dyDescent="0.2">
      <c r="C84" s="11"/>
      <c r="D84" s="20">
        <f>D54</f>
        <v>5</v>
      </c>
      <c r="E84" s="20"/>
      <c r="F84" s="20"/>
      <c r="G84" s="20"/>
      <c r="H84" s="20"/>
      <c r="I84" s="20"/>
    </row>
    <row r="85" spans="3:20" x14ac:dyDescent="0.2">
      <c r="C85" s="36" t="str">
        <f>IF(G$27=0,"CL BRG. F.A.:","CL BRG. PIER 6")</f>
        <v>CL BRG. PIER 6</v>
      </c>
      <c r="D85" s="35">
        <f>D90-$J$27</f>
        <v>5360.0183761745302</v>
      </c>
      <c r="E85" s="35"/>
      <c r="F85" s="35"/>
      <c r="G85" s="35"/>
      <c r="H85" s="35"/>
      <c r="I85" s="35"/>
    </row>
    <row r="87" spans="3:20" x14ac:dyDescent="0.2">
      <c r="D87" s="19">
        <f>IF(D85&gt;$F$49, $F$39+(D85-$F$38)*$I$38, IF(D85&lt;$F$46, $F$43+(D85-$F$42)*$I$42, IF(D85&gt;$F$49, $F$43+(D85-$F$42)*$I$43, ($F$47+($I$42+(0.5*$I$44*(D85-$F$46)))*(D85-$F$46)))))+D$19</f>
        <v>680.43796495301876</v>
      </c>
      <c r="E87" s="19"/>
      <c r="F87" s="19"/>
      <c r="G87" s="19"/>
      <c r="H87" s="19"/>
      <c r="I87" s="19"/>
    </row>
    <row r="89" spans="3:20" x14ac:dyDescent="0.2">
      <c r="C89" s="11"/>
      <c r="D89" s="20">
        <f>D54</f>
        <v>5</v>
      </c>
      <c r="E89" s="20"/>
      <c r="F89" s="20"/>
      <c r="G89" s="20"/>
      <c r="H89" s="20"/>
      <c r="I89" s="20"/>
    </row>
    <row r="90" spans="3:20" x14ac:dyDescent="0.2">
      <c r="C90" s="36" t="str">
        <f>IF(G$27=0,"CL BRG. F.A.:","CL BRG. F.A.")</f>
        <v>CL BRG. F.A.</v>
      </c>
      <c r="D90" s="35">
        <f>G32+(TAN(H23*PI()/180)*IF(I23="LF",-D18,D18))</f>
        <v>5426.5183761745302</v>
      </c>
      <c r="E90" s="35"/>
      <c r="F90" s="35"/>
      <c r="G90" s="35"/>
      <c r="H90" s="35"/>
      <c r="I90" s="35"/>
    </row>
    <row r="92" spans="3:20" x14ac:dyDescent="0.2">
      <c r="D92" s="19">
        <f>IF(D90&gt;$F$49, $F$39+(D90-$F$38)*$I$38, IF(D90&lt;$F$46, $F$43+(D90-$F$42)*$I$42, IF(D90&gt;$F$49, $F$43+(D90-$F$42)*$I$43, ($F$47+($I$42+(0.5*$I$44*(D90-$F$46)))*(D90-$F$46)))))+D$19</f>
        <v>677.7779649530188</v>
      </c>
      <c r="E92" s="19"/>
      <c r="F92" s="19"/>
      <c r="G92" s="19"/>
      <c r="H92" s="19"/>
      <c r="I92" s="19"/>
    </row>
    <row r="94" spans="3:20" x14ac:dyDescent="0.2">
      <c r="D94" s="10"/>
      <c r="E94" s="203" t="str">
        <f>$D$17</f>
        <v>GIRDER 5</v>
      </c>
      <c r="F94" s="203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20"/>
      <c r="R94" s="37"/>
      <c r="S94" s="20"/>
    </row>
    <row r="95" spans="3:20" x14ac:dyDescent="0.2">
      <c r="C95" s="20" t="s">
        <v>42</v>
      </c>
      <c r="D95" s="20" t="s">
        <v>43</v>
      </c>
      <c r="E95" s="20" t="s">
        <v>44</v>
      </c>
      <c r="F95" s="20" t="s">
        <v>45</v>
      </c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20"/>
      <c r="R95" s="20"/>
      <c r="S95" s="20"/>
      <c r="T95" s="20"/>
    </row>
    <row r="96" spans="3:20" x14ac:dyDescent="0.2">
      <c r="G96" s="71"/>
      <c r="H96" s="71"/>
      <c r="I96" s="71"/>
      <c r="J96" s="71"/>
      <c r="K96" s="71"/>
      <c r="L96" s="71"/>
      <c r="M96" s="71"/>
      <c r="N96" s="71"/>
      <c r="O96" s="71"/>
      <c r="P96" s="71"/>
    </row>
    <row r="97" spans="3:20" x14ac:dyDescent="0.2">
      <c r="C97" s="204">
        <v>1</v>
      </c>
      <c r="D97" s="10" t="s">
        <v>64</v>
      </c>
      <c r="E97" s="38">
        <f>D55</f>
        <v>4742.3194082081263</v>
      </c>
      <c r="F97" s="39">
        <f>IF(E97&gt;$F$49, ($F$39+(E97-$F$38)*$I$38), IF(E97&lt;$F$46, $F$43+(E97-$F$42)*$I$42, IF(E97&gt;$F$49, $F$43+(E97-$F$42)*$I$43, ($F$47+($I$42+(0.5*$I$44*(E97-$F$46)))*(E97-$F$46)))))+D$19</f>
        <v>684.04236326795751</v>
      </c>
      <c r="G97" s="45"/>
      <c r="H97" s="46"/>
      <c r="I97" s="45"/>
      <c r="J97" s="46"/>
      <c r="K97" s="45"/>
      <c r="L97" s="46"/>
      <c r="M97" s="45"/>
      <c r="N97" s="46"/>
      <c r="O97" s="45"/>
      <c r="P97" s="46"/>
      <c r="Q97" s="38"/>
      <c r="R97" s="19"/>
      <c r="S97" s="38"/>
      <c r="T97" s="19"/>
    </row>
    <row r="98" spans="3:20" x14ac:dyDescent="0.2">
      <c r="C98" s="205"/>
      <c r="D98" s="10" t="s">
        <v>63</v>
      </c>
      <c r="E98" s="38">
        <f t="shared" ref="E98:E106" si="0">E97+$D$27/10</f>
        <v>4750.3694082081265</v>
      </c>
      <c r="F98" s="39">
        <f t="shared" ref="F98:F161" si="1">IF(E98&gt;$F$49, ($F$39+(E98-$F$38)*$I$38), IF(E98&lt;$F$46, $F$43+(E98-$F$42)*$I$42, IF(E98&gt;$F$49, $F$43+(E98-$F$42)*$I$43, ($F$47+($I$42+(0.5*$I$44*(E98-$F$46)))*(E98-$F$46)))))+D$19</f>
        <v>684.2757228384005</v>
      </c>
      <c r="G98" s="45"/>
      <c r="H98" s="46"/>
      <c r="I98" s="45"/>
      <c r="J98" s="46"/>
      <c r="K98" s="45"/>
      <c r="L98" s="46"/>
      <c r="M98" s="45"/>
      <c r="N98" s="46"/>
      <c r="O98" s="45"/>
      <c r="P98" s="46"/>
      <c r="Q98" s="38"/>
      <c r="R98" s="19"/>
      <c r="S98" s="38"/>
      <c r="T98" s="19"/>
    </row>
    <row r="99" spans="3:20" x14ac:dyDescent="0.2">
      <c r="C99" s="205"/>
      <c r="D99" s="10" t="s">
        <v>66</v>
      </c>
      <c r="E99" s="38">
        <f t="shared" si="0"/>
        <v>4758.4194082081267</v>
      </c>
      <c r="F99" s="39">
        <f t="shared" si="1"/>
        <v>684.50167639516144</v>
      </c>
      <c r="G99" s="45"/>
      <c r="H99" s="46"/>
      <c r="I99" s="45"/>
      <c r="J99" s="46"/>
      <c r="K99" s="45"/>
      <c r="L99" s="46"/>
      <c r="M99" s="45"/>
      <c r="N99" s="46"/>
      <c r="O99" s="45"/>
      <c r="P99" s="46"/>
      <c r="Q99" s="38"/>
      <c r="R99" s="19"/>
      <c r="S99" s="38"/>
      <c r="T99" s="19"/>
    </row>
    <row r="100" spans="3:20" x14ac:dyDescent="0.2">
      <c r="C100" s="205"/>
      <c r="D100" s="10" t="s">
        <v>67</v>
      </c>
      <c r="E100" s="38">
        <f t="shared" si="0"/>
        <v>4766.4694082081269</v>
      </c>
      <c r="F100" s="39">
        <f t="shared" si="1"/>
        <v>684.72022393824022</v>
      </c>
      <c r="G100" s="45"/>
      <c r="H100" s="46"/>
      <c r="I100" s="45"/>
      <c r="J100" s="46"/>
      <c r="K100" s="45"/>
      <c r="L100" s="46"/>
      <c r="M100" s="45"/>
      <c r="N100" s="46"/>
      <c r="O100" s="45"/>
      <c r="P100" s="46"/>
      <c r="Q100" s="38"/>
      <c r="R100" s="19"/>
      <c r="S100" s="38"/>
      <c r="T100" s="19"/>
    </row>
    <row r="101" spans="3:20" x14ac:dyDescent="0.2">
      <c r="C101" s="205"/>
      <c r="D101" s="10" t="s">
        <v>68</v>
      </c>
      <c r="E101" s="38">
        <f t="shared" si="0"/>
        <v>4774.5194082081271</v>
      </c>
      <c r="F101" s="39">
        <f t="shared" si="1"/>
        <v>684.93136546763674</v>
      </c>
      <c r="G101" s="45"/>
      <c r="H101" s="46"/>
      <c r="I101" s="45"/>
      <c r="J101" s="46"/>
      <c r="K101" s="45"/>
      <c r="L101" s="46"/>
      <c r="M101" s="45"/>
      <c r="N101" s="46"/>
      <c r="O101" s="45"/>
      <c r="P101" s="46"/>
      <c r="Q101" s="38"/>
      <c r="R101" s="19"/>
      <c r="S101" s="38"/>
      <c r="T101" s="19"/>
    </row>
    <row r="102" spans="3:20" x14ac:dyDescent="0.2">
      <c r="C102" s="205"/>
      <c r="D102" s="10" t="s">
        <v>69</v>
      </c>
      <c r="E102" s="38">
        <f t="shared" si="0"/>
        <v>4782.5694082081272</v>
      </c>
      <c r="F102" s="39">
        <f t="shared" si="1"/>
        <v>685.13510098335109</v>
      </c>
      <c r="G102" s="45"/>
      <c r="H102" s="46"/>
      <c r="I102" s="45"/>
      <c r="J102" s="46"/>
      <c r="K102" s="45"/>
      <c r="L102" s="46"/>
      <c r="M102" s="45"/>
      <c r="N102" s="46"/>
      <c r="O102" s="45"/>
      <c r="P102" s="46"/>
      <c r="Q102" s="38"/>
      <c r="R102" s="19"/>
      <c r="S102" s="38"/>
      <c r="T102" s="19"/>
    </row>
    <row r="103" spans="3:20" x14ac:dyDescent="0.2">
      <c r="C103" s="205"/>
      <c r="D103" s="10" t="s">
        <v>70</v>
      </c>
      <c r="E103" s="38">
        <f t="shared" si="0"/>
        <v>4790.6194082081274</v>
      </c>
      <c r="F103" s="39">
        <f t="shared" si="1"/>
        <v>685.33143048538329</v>
      </c>
      <c r="G103" s="45"/>
      <c r="H103" s="46"/>
      <c r="I103" s="45"/>
      <c r="J103" s="46"/>
      <c r="K103" s="45"/>
      <c r="L103" s="46"/>
      <c r="M103" s="45"/>
      <c r="N103" s="46"/>
      <c r="O103" s="45"/>
      <c r="P103" s="46"/>
      <c r="Q103" s="38"/>
      <c r="R103" s="19"/>
      <c r="S103" s="38"/>
      <c r="T103" s="19"/>
    </row>
    <row r="104" spans="3:20" x14ac:dyDescent="0.2">
      <c r="C104" s="205"/>
      <c r="D104" s="10" t="s">
        <v>71</v>
      </c>
      <c r="E104" s="38">
        <f t="shared" si="0"/>
        <v>4798.6694082081276</v>
      </c>
      <c r="F104" s="39">
        <f t="shared" si="1"/>
        <v>685.52035397373334</v>
      </c>
      <c r="G104" s="45"/>
      <c r="H104" s="46"/>
      <c r="I104" s="45"/>
      <c r="J104" s="46"/>
      <c r="K104" s="45"/>
      <c r="L104" s="46"/>
      <c r="M104" s="45"/>
      <c r="N104" s="46"/>
      <c r="O104" s="45"/>
      <c r="P104" s="46"/>
      <c r="Q104" s="38"/>
      <c r="R104" s="19"/>
      <c r="S104" s="38"/>
      <c r="T104" s="19"/>
    </row>
    <row r="105" spans="3:20" x14ac:dyDescent="0.2">
      <c r="C105" s="205"/>
      <c r="D105" s="10" t="s">
        <v>72</v>
      </c>
      <c r="E105" s="38">
        <f t="shared" si="0"/>
        <v>4806.7194082081278</v>
      </c>
      <c r="F105" s="39">
        <f t="shared" si="1"/>
        <v>685.70187144840111</v>
      </c>
      <c r="G105" s="45"/>
      <c r="H105" s="46"/>
      <c r="I105" s="45"/>
      <c r="J105" s="46"/>
      <c r="K105" s="45"/>
      <c r="L105" s="46"/>
      <c r="M105" s="45"/>
      <c r="N105" s="46"/>
      <c r="O105" s="45"/>
      <c r="P105" s="46"/>
      <c r="Q105" s="38"/>
      <c r="R105" s="19"/>
      <c r="S105" s="38"/>
      <c r="T105" s="19"/>
    </row>
    <row r="106" spans="3:20" x14ac:dyDescent="0.2">
      <c r="C106" s="205"/>
      <c r="D106" s="49" t="s">
        <v>65</v>
      </c>
      <c r="E106" s="38">
        <f t="shared" si="0"/>
        <v>4814.769408208128</v>
      </c>
      <c r="F106" s="39">
        <f t="shared" si="1"/>
        <v>685.87598290938672</v>
      </c>
      <c r="G106" s="45"/>
      <c r="H106" s="46"/>
      <c r="I106" s="45"/>
      <c r="J106" s="46"/>
      <c r="K106" s="45"/>
      <c r="L106" s="46"/>
      <c r="M106" s="45"/>
      <c r="N106" s="46"/>
      <c r="O106" s="45"/>
      <c r="P106" s="46"/>
      <c r="Q106" s="38"/>
      <c r="R106" s="19"/>
      <c r="S106" s="38"/>
      <c r="T106" s="19"/>
    </row>
    <row r="107" spans="3:20" x14ac:dyDescent="0.2">
      <c r="C107" s="20"/>
      <c r="D107" s="44"/>
      <c r="E107" s="203" t="str">
        <f>$D$17</f>
        <v>GIRDER 5</v>
      </c>
      <c r="F107" s="203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38"/>
      <c r="R107" s="19"/>
      <c r="S107" s="38"/>
      <c r="T107" s="19"/>
    </row>
    <row r="108" spans="3:20" x14ac:dyDescent="0.2">
      <c r="C108" s="204">
        <v>2</v>
      </c>
      <c r="D108" s="10" t="s">
        <v>64</v>
      </c>
      <c r="E108" s="38">
        <f>D60</f>
        <v>4822.8194082081263</v>
      </c>
      <c r="F108" s="39">
        <f t="shared" si="1"/>
        <v>686.04268835669018</v>
      </c>
      <c r="G108" s="45"/>
      <c r="H108" s="46"/>
      <c r="I108" s="45"/>
      <c r="J108" s="46"/>
      <c r="K108" s="45"/>
      <c r="L108" s="46"/>
      <c r="M108" s="45"/>
      <c r="N108" s="46"/>
      <c r="O108" s="45"/>
      <c r="P108" s="46"/>
      <c r="Q108" s="38"/>
      <c r="R108" s="19"/>
      <c r="S108" s="38"/>
      <c r="T108" s="19"/>
    </row>
    <row r="109" spans="3:20" x14ac:dyDescent="0.2">
      <c r="C109" s="205"/>
      <c r="D109" s="10" t="s">
        <v>63</v>
      </c>
      <c r="E109" s="38">
        <f>E108+$E$27/10</f>
        <v>4832.9194082081267</v>
      </c>
      <c r="F109" s="39">
        <f t="shared" si="1"/>
        <v>686.24137158178075</v>
      </c>
      <c r="G109" s="45"/>
      <c r="H109" s="46"/>
      <c r="I109" s="45"/>
      <c r="J109" s="46"/>
      <c r="K109" s="45"/>
      <c r="L109" s="46"/>
      <c r="M109" s="45"/>
      <c r="N109" s="46"/>
      <c r="O109" s="45"/>
      <c r="P109" s="46"/>
      <c r="Q109" s="38"/>
      <c r="R109" s="19"/>
      <c r="S109" s="38"/>
      <c r="T109" s="19"/>
    </row>
    <row r="110" spans="3:20" x14ac:dyDescent="0.2">
      <c r="C110" s="205"/>
      <c r="D110" s="10" t="s">
        <v>66</v>
      </c>
      <c r="E110" s="38">
        <f>E109+$E$27/10</f>
        <v>4843.0194082081271</v>
      </c>
      <c r="F110" s="39">
        <f t="shared" si="1"/>
        <v>686.42839649961911</v>
      </c>
      <c r="G110" s="45"/>
      <c r="H110" s="46"/>
      <c r="I110" s="45"/>
      <c r="J110" s="46"/>
      <c r="K110" s="45"/>
      <c r="L110" s="46"/>
      <c r="M110" s="45"/>
      <c r="N110" s="46"/>
      <c r="O110" s="45"/>
      <c r="P110" s="46"/>
      <c r="Q110" s="38"/>
      <c r="R110" s="19"/>
      <c r="S110" s="38"/>
      <c r="T110" s="19"/>
    </row>
    <row r="111" spans="3:20" x14ac:dyDescent="0.2">
      <c r="C111" s="205"/>
      <c r="D111" s="43" t="s">
        <v>73</v>
      </c>
      <c r="E111" s="40">
        <f>E108+24</f>
        <v>4846.8194082081263</v>
      </c>
      <c r="F111" s="72">
        <f t="shared" si="1"/>
        <v>686.49574401900054</v>
      </c>
      <c r="G111" s="45"/>
      <c r="H111" s="46"/>
      <c r="I111" s="45"/>
      <c r="J111" s="46"/>
      <c r="K111" s="45"/>
      <c r="L111" s="46"/>
      <c r="M111" s="45"/>
      <c r="N111" s="46"/>
      <c r="O111" s="45"/>
      <c r="P111" s="46"/>
      <c r="Q111" s="38"/>
      <c r="R111" s="19"/>
      <c r="S111" s="38"/>
      <c r="T111" s="19"/>
    </row>
    <row r="112" spans="3:20" x14ac:dyDescent="0.2">
      <c r="C112" s="205"/>
      <c r="D112" s="10" t="s">
        <v>67</v>
      </c>
      <c r="E112" s="38">
        <f>E110+$E$27/10</f>
        <v>4853.1194082081274</v>
      </c>
      <c r="F112" s="39">
        <f t="shared" si="1"/>
        <v>686.60376311020502</v>
      </c>
      <c r="G112" s="45"/>
      <c r="H112" s="46"/>
      <c r="I112" s="45"/>
      <c r="J112" s="46"/>
      <c r="K112" s="45"/>
      <c r="L112" s="46"/>
      <c r="M112" s="45"/>
      <c r="N112" s="46"/>
      <c r="O112" s="45"/>
      <c r="P112" s="46"/>
      <c r="Q112" s="38"/>
      <c r="R112" s="19"/>
      <c r="S112" s="38"/>
      <c r="T112" s="19"/>
    </row>
    <row r="113" spans="3:56" x14ac:dyDescent="0.2">
      <c r="C113" s="205"/>
      <c r="D113" s="10" t="s">
        <v>68</v>
      </c>
      <c r="E113" s="38">
        <f t="shared" ref="E113:E118" si="2">E112+$E$27/10</f>
        <v>4863.2194082081278</v>
      </c>
      <c r="F113" s="39">
        <f t="shared" si="1"/>
        <v>686.7674714135386</v>
      </c>
      <c r="G113" s="45"/>
      <c r="H113" s="46"/>
      <c r="I113" s="45"/>
      <c r="J113" s="46"/>
      <c r="K113" s="45"/>
      <c r="L113" s="46"/>
      <c r="M113" s="45"/>
      <c r="N113" s="46"/>
      <c r="O113" s="45"/>
      <c r="P113" s="46"/>
      <c r="Q113" s="38"/>
      <c r="R113" s="19"/>
      <c r="S113" s="38"/>
      <c r="T113" s="19"/>
    </row>
    <row r="114" spans="3:56" x14ac:dyDescent="0.2">
      <c r="C114" s="205"/>
      <c r="D114" s="10" t="s">
        <v>69</v>
      </c>
      <c r="E114" s="38">
        <f t="shared" si="2"/>
        <v>4873.3194082081282</v>
      </c>
      <c r="F114" s="39">
        <f t="shared" si="1"/>
        <v>686.91952140961996</v>
      </c>
      <c r="G114" s="45"/>
      <c r="H114" s="46"/>
      <c r="I114" s="45"/>
      <c r="J114" s="46"/>
      <c r="K114" s="45"/>
      <c r="L114" s="46"/>
      <c r="M114" s="45"/>
      <c r="N114" s="46"/>
      <c r="O114" s="45"/>
      <c r="P114" s="46"/>
      <c r="Q114" s="38"/>
      <c r="R114" s="19"/>
      <c r="S114" s="38"/>
      <c r="T114" s="19"/>
    </row>
    <row r="115" spans="3:56" x14ac:dyDescent="0.2">
      <c r="C115" s="205"/>
      <c r="D115" s="10" t="s">
        <v>70</v>
      </c>
      <c r="E115" s="38">
        <f t="shared" si="2"/>
        <v>4883.4194082081285</v>
      </c>
      <c r="F115" s="39">
        <f t="shared" si="1"/>
        <v>687.05991309844887</v>
      </c>
      <c r="G115" s="45"/>
      <c r="H115" s="46"/>
      <c r="I115" s="45"/>
      <c r="J115" s="46"/>
      <c r="K115" s="45"/>
      <c r="L115" s="46"/>
      <c r="M115" s="45"/>
      <c r="N115" s="46"/>
      <c r="O115" s="45"/>
      <c r="P115" s="46"/>
      <c r="Q115" s="38"/>
      <c r="R115" s="19"/>
      <c r="S115" s="38"/>
      <c r="T115" s="19"/>
    </row>
    <row r="116" spans="3:56" x14ac:dyDescent="0.2">
      <c r="C116" s="205"/>
      <c r="D116" s="10" t="s">
        <v>71</v>
      </c>
      <c r="E116" s="38">
        <f t="shared" si="2"/>
        <v>4893.5194082081289</v>
      </c>
      <c r="F116" s="39">
        <f t="shared" si="1"/>
        <v>687.18864648002545</v>
      </c>
      <c r="G116" s="45"/>
      <c r="H116" s="46"/>
      <c r="I116" s="45"/>
      <c r="J116" s="46"/>
      <c r="K116" s="45"/>
      <c r="L116" s="46"/>
      <c r="M116" s="45"/>
      <c r="N116" s="46"/>
      <c r="O116" s="45"/>
      <c r="P116" s="46"/>
      <c r="Q116" s="38"/>
      <c r="R116" s="19"/>
      <c r="S116" s="38"/>
      <c r="T116" s="19"/>
    </row>
    <row r="117" spans="3:56" x14ac:dyDescent="0.2">
      <c r="C117" s="205"/>
      <c r="D117" s="49" t="s">
        <v>72</v>
      </c>
      <c r="E117" s="38">
        <f t="shared" si="2"/>
        <v>4903.6194082081292</v>
      </c>
      <c r="F117" s="39">
        <f t="shared" si="1"/>
        <v>687.3057215543497</v>
      </c>
      <c r="G117" s="45"/>
      <c r="H117" s="46"/>
      <c r="I117" s="45"/>
      <c r="J117" s="46"/>
      <c r="K117" s="45"/>
      <c r="L117" s="46"/>
      <c r="M117" s="45"/>
      <c r="N117" s="46"/>
      <c r="O117" s="45"/>
      <c r="P117" s="46"/>
    </row>
    <row r="118" spans="3:56" x14ac:dyDescent="0.2">
      <c r="C118" s="205"/>
      <c r="D118" s="49" t="s">
        <v>65</v>
      </c>
      <c r="E118" s="38">
        <f t="shared" si="2"/>
        <v>4913.7194082081296</v>
      </c>
      <c r="F118" s="39">
        <f t="shared" si="1"/>
        <v>687.41113832142173</v>
      </c>
      <c r="G118" s="45"/>
      <c r="H118" s="46"/>
      <c r="I118" s="45"/>
      <c r="J118" s="46"/>
      <c r="K118" s="45"/>
      <c r="L118" s="46"/>
      <c r="M118" s="45"/>
      <c r="N118" s="46"/>
      <c r="O118" s="45"/>
      <c r="P118" s="46"/>
    </row>
    <row r="119" spans="3:56" x14ac:dyDescent="0.2">
      <c r="C119" s="20"/>
      <c r="D119" s="44"/>
      <c r="E119" s="203" t="str">
        <f>$D$17</f>
        <v>GIRDER 5</v>
      </c>
      <c r="F119" s="203"/>
      <c r="G119" s="70"/>
      <c r="H119" s="70"/>
      <c r="I119" s="70"/>
      <c r="J119" s="70"/>
      <c r="K119" s="70"/>
      <c r="L119" s="70"/>
      <c r="M119" s="70"/>
      <c r="N119" s="70"/>
      <c r="O119" s="70"/>
      <c r="P119" s="70"/>
    </row>
    <row r="120" spans="3:56" x14ac:dyDescent="0.2">
      <c r="C120" s="204">
        <v>3</v>
      </c>
      <c r="D120" s="10" t="s">
        <v>64</v>
      </c>
      <c r="E120" s="38">
        <f>D65</f>
        <v>4923.8194082081263</v>
      </c>
      <c r="F120" s="39">
        <f t="shared" si="1"/>
        <v>687.50489678124131</v>
      </c>
      <c r="G120" s="45"/>
      <c r="H120" s="46"/>
      <c r="I120" s="45"/>
      <c r="J120" s="46"/>
      <c r="K120" s="45"/>
      <c r="L120" s="46"/>
      <c r="M120" s="45"/>
      <c r="N120" s="46"/>
      <c r="O120" s="45"/>
      <c r="P120" s="46"/>
    </row>
    <row r="121" spans="3:56" x14ac:dyDescent="0.2">
      <c r="C121" s="205"/>
      <c r="D121" s="10" t="s">
        <v>63</v>
      </c>
      <c r="E121" s="38">
        <f>E120+$F$27/10</f>
        <v>4934.9194082081267</v>
      </c>
      <c r="F121" s="39">
        <f t="shared" si="1"/>
        <v>687.59449137489946</v>
      </c>
      <c r="G121" s="45"/>
      <c r="H121" s="46"/>
      <c r="I121" s="45"/>
      <c r="J121" s="46"/>
      <c r="K121" s="45"/>
      <c r="L121" s="46"/>
      <c r="M121" s="45"/>
      <c r="N121" s="46"/>
      <c r="O121" s="45"/>
      <c r="P121" s="46"/>
    </row>
    <row r="122" spans="3:56" x14ac:dyDescent="0.2">
      <c r="C122" s="205"/>
      <c r="D122" s="10" t="s">
        <v>66</v>
      </c>
      <c r="E122" s="38">
        <f>E121+$F$27/10</f>
        <v>4946.0194082081271</v>
      </c>
      <c r="F122" s="39">
        <f t="shared" si="1"/>
        <v>687.67000479968635</v>
      </c>
      <c r="G122" s="45"/>
      <c r="K122" s="121" t="s">
        <v>36</v>
      </c>
      <c r="R122" s="121" t="s">
        <v>37</v>
      </c>
      <c r="Y122" s="121" t="s">
        <v>38</v>
      </c>
      <c r="AF122" s="121" t="s">
        <v>41</v>
      </c>
      <c r="AM122" s="121" t="s">
        <v>81</v>
      </c>
      <c r="AT122" s="121" t="s">
        <v>82</v>
      </c>
    </row>
    <row r="123" spans="3:56" x14ac:dyDescent="0.2">
      <c r="C123" s="205"/>
      <c r="D123" s="43" t="s">
        <v>74</v>
      </c>
      <c r="E123" s="40">
        <f>E120+25</f>
        <v>4948.8194082081263</v>
      </c>
      <c r="F123" s="72">
        <f t="shared" si="1"/>
        <v>687.68682922705534</v>
      </c>
      <c r="G123" s="45"/>
    </row>
    <row r="124" spans="3:56" x14ac:dyDescent="0.2">
      <c r="C124" s="205"/>
      <c r="D124" s="10" t="s">
        <v>67</v>
      </c>
      <c r="E124" s="38">
        <f>E122+$F$27/10</f>
        <v>4957.1194082081274</v>
      </c>
      <c r="F124" s="39">
        <f t="shared" si="1"/>
        <v>687.73143705560187</v>
      </c>
      <c r="G124" s="45"/>
      <c r="H124" s="126" t="s">
        <v>126</v>
      </c>
      <c r="I124" s="126" t="s">
        <v>66</v>
      </c>
      <c r="J124" s="126" t="s">
        <v>68</v>
      </c>
      <c r="K124" s="126" t="s">
        <v>70</v>
      </c>
      <c r="L124" s="126" t="s">
        <v>72</v>
      </c>
      <c r="M124" s="127" t="s">
        <v>120</v>
      </c>
      <c r="N124" s="127"/>
      <c r="O124" s="126" t="s">
        <v>66</v>
      </c>
      <c r="P124" s="122" t="s">
        <v>73</v>
      </c>
      <c r="Q124" s="126" t="s">
        <v>68</v>
      </c>
      <c r="R124" s="126" t="s">
        <v>70</v>
      </c>
      <c r="S124" s="126" t="s">
        <v>72</v>
      </c>
      <c r="T124" s="127" t="s">
        <v>121</v>
      </c>
      <c r="U124" s="127"/>
      <c r="V124" s="126" t="s">
        <v>66</v>
      </c>
      <c r="W124" s="122" t="s">
        <v>74</v>
      </c>
      <c r="X124" s="126" t="s">
        <v>68</v>
      </c>
      <c r="Y124" s="126" t="s">
        <v>70</v>
      </c>
      <c r="Z124" s="126" t="s">
        <v>72</v>
      </c>
      <c r="AA124" s="206" t="s">
        <v>122</v>
      </c>
      <c r="AB124" s="206"/>
      <c r="AC124" s="126" t="s">
        <v>66</v>
      </c>
      <c r="AD124" s="122" t="s">
        <v>90</v>
      </c>
      <c r="AE124" s="126" t="s">
        <v>68</v>
      </c>
      <c r="AF124" s="126" t="s">
        <v>70</v>
      </c>
      <c r="AG124" s="126" t="s">
        <v>72</v>
      </c>
      <c r="AH124" s="206" t="s">
        <v>123</v>
      </c>
      <c r="AI124" s="206"/>
      <c r="AJ124" s="126" t="s">
        <v>66</v>
      </c>
      <c r="AK124" s="122" t="s">
        <v>77</v>
      </c>
      <c r="AL124" s="126" t="s">
        <v>68</v>
      </c>
      <c r="AM124" s="126" t="s">
        <v>70</v>
      </c>
      <c r="AN124" s="122" t="s">
        <v>91</v>
      </c>
      <c r="AO124" s="126" t="s">
        <v>72</v>
      </c>
      <c r="AP124" s="206" t="s">
        <v>124</v>
      </c>
      <c r="AQ124" s="206"/>
      <c r="AR124" s="126" t="s">
        <v>66</v>
      </c>
      <c r="AS124" s="126" t="s">
        <v>68</v>
      </c>
      <c r="AT124" s="126" t="s">
        <v>70</v>
      </c>
      <c r="AU124" s="126" t="s">
        <v>72</v>
      </c>
      <c r="AV124" s="122" t="s">
        <v>92</v>
      </c>
      <c r="AW124" s="206" t="s">
        <v>127</v>
      </c>
      <c r="AX124" s="206"/>
      <c r="AY124" s="126" t="s">
        <v>66</v>
      </c>
      <c r="AZ124" s="126" t="s">
        <v>68</v>
      </c>
      <c r="BA124" s="126" t="s">
        <v>70</v>
      </c>
      <c r="BB124" s="126" t="s">
        <v>72</v>
      </c>
      <c r="BC124" s="206" t="s">
        <v>125</v>
      </c>
      <c r="BD124" s="206"/>
    </row>
    <row r="125" spans="3:56" x14ac:dyDescent="0.2">
      <c r="C125" s="205"/>
      <c r="D125" s="10" t="s">
        <v>68</v>
      </c>
      <c r="E125" s="38">
        <f t="shared" ref="E125:E130" si="3">E124+$F$27/10</f>
        <v>4968.2194082081278</v>
      </c>
      <c r="F125" s="39">
        <f t="shared" si="1"/>
        <v>687.77878814264614</v>
      </c>
      <c r="G125" s="45"/>
      <c r="H125" s="125">
        <f>D55</f>
        <v>4742.3194082081263</v>
      </c>
      <c r="I125" s="125">
        <f>E98+$D$27/10</f>
        <v>4758.4194082081267</v>
      </c>
      <c r="J125" s="125">
        <f>E100+$D$27/10</f>
        <v>4774.5194082081271</v>
      </c>
      <c r="K125" s="125">
        <f>E102+$D$27/10</f>
        <v>4790.6194082081274</v>
      </c>
      <c r="L125" s="125">
        <f>E104+$D$27/10</f>
        <v>4806.7194082081278</v>
      </c>
      <c r="M125" s="125">
        <f>D60</f>
        <v>4822.8194082081263</v>
      </c>
      <c r="O125" s="125">
        <f>E109+$E$27/10</f>
        <v>4843.0194082081271</v>
      </c>
      <c r="P125" s="40">
        <f>M125+24</f>
        <v>4846.8194082081263</v>
      </c>
      <c r="Q125" s="125">
        <f>E112+$E$27/10</f>
        <v>4863.2194082081278</v>
      </c>
      <c r="R125" s="125">
        <f>E114+$E$27/10</f>
        <v>4883.4194082081285</v>
      </c>
      <c r="S125" s="125">
        <f>E116+$E$27/10</f>
        <v>4903.6194082081292</v>
      </c>
      <c r="T125" s="125">
        <f>D65</f>
        <v>4923.8194082081263</v>
      </c>
      <c r="V125" s="125">
        <f>E121+$F$27/10</f>
        <v>4946.0194082081271</v>
      </c>
      <c r="W125" s="40">
        <f>T125+25</f>
        <v>4948.8194082081263</v>
      </c>
      <c r="X125" s="125">
        <f>E124+$F$27/10</f>
        <v>4968.2194082081278</v>
      </c>
      <c r="Y125" s="125">
        <f>E126+$F$27/10</f>
        <v>4990.4194082081285</v>
      </c>
      <c r="Z125" s="125">
        <f>E128+$F$27/10</f>
        <v>5012.6194082081292</v>
      </c>
      <c r="AA125" s="125">
        <f>D70</f>
        <v>5034.8194082081263</v>
      </c>
      <c r="AC125" s="125">
        <f>E133+$G$27/10</f>
        <v>5057.0194082081271</v>
      </c>
      <c r="AD125" s="40">
        <f>AA125+28</f>
        <v>5062.8194082081263</v>
      </c>
      <c r="AE125" s="125">
        <f>E136+$G$27/10</f>
        <v>5079.2194082081278</v>
      </c>
      <c r="AF125" s="125">
        <f>E138+$G$27/10</f>
        <v>5101.4194082081285</v>
      </c>
      <c r="AG125" s="125">
        <f>E140+$G$27/10</f>
        <v>5123.6194082081292</v>
      </c>
      <c r="AH125" s="125">
        <f>D75</f>
        <v>5145.8194082081263</v>
      </c>
      <c r="AJ125" s="125">
        <f>E145+$H$27/10</f>
        <v>5168.2589915414592</v>
      </c>
      <c r="AK125" s="40">
        <f>AH125+27</f>
        <v>5172.8194082081263</v>
      </c>
      <c r="AL125" s="125">
        <f>E148+$H$27/10</f>
        <v>5190.698574874792</v>
      </c>
      <c r="AM125" s="125">
        <f>E150+$H$27/10</f>
        <v>5213.1381582081249</v>
      </c>
      <c r="AN125" s="40">
        <f>AP125-26.5</f>
        <v>5231.5183761745302</v>
      </c>
      <c r="AO125" s="125">
        <f>E152+$H$27/10</f>
        <v>5235.5777415414577</v>
      </c>
      <c r="AP125" s="125">
        <f>D80</f>
        <v>5258.0183761745302</v>
      </c>
      <c r="AR125" s="125">
        <f>E158+$I$27/10</f>
        <v>5278.4183761745298</v>
      </c>
      <c r="AS125" s="125">
        <f>E160+$I$27/10</f>
        <v>5298.8183761745295</v>
      </c>
      <c r="AT125" s="125">
        <f>E162+$I$27/10</f>
        <v>5319.2183761745291</v>
      </c>
      <c r="AU125" s="125">
        <f>E164+$I$27/10</f>
        <v>5339.6183761745287</v>
      </c>
      <c r="AV125" s="40">
        <f>AW125-20</f>
        <v>5340.0183761745302</v>
      </c>
      <c r="AW125" s="125">
        <f>D85</f>
        <v>5360.0183761745302</v>
      </c>
      <c r="AY125" s="125">
        <f>E170+$J$27/10</f>
        <v>5373.3183761745295</v>
      </c>
      <c r="AZ125" s="125">
        <f>E172+$J$27/10</f>
        <v>5386.6183761745287</v>
      </c>
      <c r="BA125" s="125">
        <f>E174+$J$27/10</f>
        <v>5399.918376174528</v>
      </c>
      <c r="BB125" s="125">
        <f>E176+$J$27/10</f>
        <v>5413.2183761745273</v>
      </c>
      <c r="BC125" s="125">
        <f>E178+$J$27/10</f>
        <v>5426.5183761745266</v>
      </c>
    </row>
    <row r="126" spans="3:56" x14ac:dyDescent="0.2">
      <c r="C126" s="205"/>
      <c r="D126" s="10" t="s">
        <v>69</v>
      </c>
      <c r="E126" s="38">
        <f t="shared" si="3"/>
        <v>4979.3194082081282</v>
      </c>
      <c r="F126" s="39">
        <f t="shared" si="1"/>
        <v>687.81205806081914</v>
      </c>
      <c r="G126" s="45"/>
    </row>
    <row r="127" spans="3:56" x14ac:dyDescent="0.2">
      <c r="C127" s="205"/>
      <c r="D127" s="10" t="s">
        <v>70</v>
      </c>
      <c r="E127" s="38">
        <f t="shared" si="3"/>
        <v>4990.4194082081285</v>
      </c>
      <c r="F127" s="39">
        <f t="shared" si="1"/>
        <v>687.83124681012089</v>
      </c>
      <c r="G127" s="45"/>
      <c r="H127" s="46"/>
      <c r="I127" s="45"/>
      <c r="J127" s="46"/>
      <c r="K127" s="45"/>
      <c r="L127" s="46"/>
      <c r="M127" s="45"/>
      <c r="N127" s="46"/>
      <c r="O127" s="45"/>
      <c r="P127" s="46"/>
    </row>
    <row r="128" spans="3:56" x14ac:dyDescent="0.2">
      <c r="C128" s="205"/>
      <c r="D128" s="10" t="s">
        <v>71</v>
      </c>
      <c r="E128" s="38">
        <f t="shared" si="3"/>
        <v>5001.5194082081289</v>
      </c>
      <c r="F128" s="39">
        <f t="shared" si="1"/>
        <v>687.83635439055138</v>
      </c>
      <c r="G128" s="45"/>
      <c r="H128" s="46"/>
      <c r="I128" s="45"/>
      <c r="J128" s="46"/>
      <c r="K128" s="45"/>
      <c r="L128" s="46"/>
      <c r="M128" s="45"/>
      <c r="N128" s="46"/>
      <c r="O128" s="45"/>
      <c r="P128" s="46"/>
    </row>
    <row r="129" spans="3:55" x14ac:dyDescent="0.2">
      <c r="C129" s="205"/>
      <c r="D129" s="10" t="s">
        <v>72</v>
      </c>
      <c r="E129" s="38">
        <f t="shared" si="3"/>
        <v>5012.6194082081292</v>
      </c>
      <c r="F129" s="39">
        <f t="shared" si="1"/>
        <v>687.8273808021105</v>
      </c>
      <c r="G129" s="45"/>
      <c r="H129" s="46"/>
      <c r="I129" s="45"/>
      <c r="J129" s="46"/>
      <c r="K129" s="45"/>
      <c r="L129" s="46"/>
      <c r="M129" s="45"/>
      <c r="N129" s="46"/>
      <c r="O129" s="45"/>
      <c r="P129" s="46"/>
    </row>
    <row r="130" spans="3:55" x14ac:dyDescent="0.2">
      <c r="C130" s="205"/>
      <c r="D130" s="49" t="s">
        <v>65</v>
      </c>
      <c r="E130" s="38">
        <f t="shared" si="3"/>
        <v>5023.7194082081296</v>
      </c>
      <c r="F130" s="39">
        <f t="shared" si="1"/>
        <v>687.80432604479836</v>
      </c>
      <c r="G130" s="45"/>
      <c r="H130" s="124">
        <f>IF(H125&gt;$F$49, ($F$39+(H125-$F$38)*$I$38), IF(H125&lt;$F$46, $F$43+(H125-$F$42)*$I$42, IF(H125&gt;$F$49, $F$43+(H125-$F$42)*$I$43, ($F$47+($I$42+(0.5*$I$44*(H125-$F$46)))*(H125-$F$46)))))+D$19</f>
        <v>684.04236326795751</v>
      </c>
      <c r="I130" s="124">
        <f>IF(I125&gt;$F$49, ($F$39+(I125-$F$38)*$I$38), IF(I125&lt;$F$46, $F$43+(I125-$F$42)*$I$42, IF(I125&gt;$F$49, $F$43+(I125-$F$42)*$I$43, ($F$47+($I$42+(0.5*$I$44*(I125-$F$46)))*(I125-$F$46)))))+D$19</f>
        <v>684.50167639516144</v>
      </c>
      <c r="J130" s="124">
        <f>IF(J125&gt;$F$49, ($F$39+(J125-$F$38)*$I$38), IF(J125&lt;$F$46, $F$43+(J125-$F$42)*$I$42, IF(J125&gt;$F$49, $F$43+(J125-$F$42)*$I$43, ($F$47+($I$42+(0.5*$I$44*(J125-$F$46)))*(J125-$F$46)))))+D$19</f>
        <v>684.93136546763674</v>
      </c>
      <c r="K130" s="124">
        <f>IF(K125&gt;$F$49, ($F$39+(K125-$F$38)*$I$38), IF(K125&lt;$F$46, $F$43+(K125-$F$42)*$I$42, IF(K125&gt;$F$49, $F$43+(K125-$F$42)*$I$43, ($F$47+($I$42+(0.5*$I$44*(K125-$F$46)))*(K125-$F$46)))))+D$19</f>
        <v>685.33143048538329</v>
      </c>
      <c r="L130" s="124">
        <f>IF(L125&gt;$F$49, ($F$39+(L125-$F$38)*$I$38), IF(L125&lt;$F$46, $F$43+(L125-$F$42)*$I$42, IF(L125&gt;$F$49, $F$43+(L125-$F$42)*$I$43, ($F$47+($I$42+(0.5*$I$44*(L125-$F$46)))*(L125-$F$46)))))+D$19</f>
        <v>685.70187144840111</v>
      </c>
      <c r="M130" s="124">
        <f>IF(M125&gt;$F$49, ($F$39+(M125-$F$38)*$I$38), IF(M125&lt;$F$46, $F$43+(M125-$F$42)*$I$42, IF(M125&gt;$F$49, $F$43+(M125-$F$42)*$I$43, ($F$47+($I$42+(0.5*$I$44*(M125-$F$46)))*(M125-$F$46)))))+D$19</f>
        <v>686.04268835669018</v>
      </c>
      <c r="O130" s="124">
        <f>IF(O125&gt;$F$49, ($F$39+(O125-$F$38)*$I$38), IF(O125&lt;$F$46, $F$43+(O125-$F$42)*$I$42, IF(O125&gt;$F$49, $F$43+(O125-$F$42)*$I$43, ($F$47+($I$42+(0.5*$I$44*(O125-$F$46)))*(O125-$F$46)))))+D$19</f>
        <v>686.42839649961911</v>
      </c>
      <c r="P130" s="72">
        <f>IF(P125&gt;$F$49, ($F$39+(P125-$F$38)*$I$38), IF(P125&lt;$F$46, $F$43+(P125-$F$42)*$I$42, IF(P125&gt;$F$49, $F$43+(P125-$F$42)*$I$43, ($F$47+($I$42+(0.5*$I$44*(P125-$F$46)))*(P125-$F$46)))))+D$19</f>
        <v>686.49574401900054</v>
      </c>
      <c r="Q130" s="124">
        <f>IF(Q125&gt;$F$49, ($F$39+(Q125-$F$38)*$I$38), IF(Q125&lt;$F$46, $F$43+(Q125-$F$42)*$I$42, IF(Q125&gt;$F$49, $F$43+(Q125-$F$42)*$I$43, ($F$47+($I$42+(0.5*$I$44*(Q125-$F$46)))*(Q125-$F$46)))))+D$19</f>
        <v>686.7674714135386</v>
      </c>
      <c r="R130" s="124">
        <f>IF(R125&gt;$F$49, ($F$39+(R125-$F$38)*$I$38), IF(R125&lt;$F$46, $F$43+(R125-$F$42)*$I$42, IF(R125&gt;$F$49, $F$43+(R125-$F$42)*$I$43, ($F$47+($I$42+(0.5*$I$44*(R125-$F$46)))*(R125-$F$46)))))+D$19</f>
        <v>687.05991309844887</v>
      </c>
      <c r="S130" s="124">
        <f>IF(S125&gt;$F$49, ($F$39+(S125-$F$38)*$I$38), IF(S125&lt;$F$46, $F$43+(S125-$F$42)*$I$42, IF(S125&gt;$F$49, $F$43+(S125-$F$42)*$I$43, ($F$47+($I$42+(0.5*$I$44*(S125-$F$46)))*(S125-$F$46)))))+D$19</f>
        <v>687.3057215543497</v>
      </c>
      <c r="T130" s="124">
        <f>IF(T125&gt;$F$49, ($F$39+(T125-$F$38)*$I$38), IF(T125&lt;$F$46, $F$43+(T125-$F$42)*$I$42, IF(T125&gt;$F$49, $F$43+(T125-$F$42)*$I$43, ($F$47+($I$42+(0.5*$I$44*(T125-$F$46)))*(T125-$F$46)))))+D$19</f>
        <v>687.50489678124131</v>
      </c>
      <c r="V130" s="124">
        <f>IF(V125&gt;$F$49, ($F$39+(V125-$F$38)*$I$38), IF(V125&lt;$F$46, $F$43+(V125-$F$42)*$I$42, IF(V125&gt;$F$49, $F$43+(V125-$F$42)*$I$43, ($F$47+($I$42+(0.5*$I$44*(V125-$F$46)))*(V125-$F$46)))))+D$19</f>
        <v>687.67000479968635</v>
      </c>
      <c r="W130" s="72">
        <f>IF(W125&gt;$F$49, ($F$39+(W125-$F$38)*$I$38), IF(W125&lt;$F$46, $F$43+(W125-$F$42)*$I$42, IF(W125&gt;$F$49, $F$43+(W125-$F$42)*$I$43, ($F$47+($I$42+(0.5*$I$44*(W125-$F$46)))*(W125-$F$46)))))+D$19</f>
        <v>687.68682922705534</v>
      </c>
      <c r="X130" s="124">
        <f>IF(X125&gt;$F$49, ($F$39+(X125-$F$38)*$I$38), IF(X125&lt;$F$46, $F$43+(X125-$F$42)*$I$42, IF(X125&gt;$F$49, $F$43+(X125-$F$42)*$I$43, ($F$47+($I$42+(0.5*$I$44*(X125-$F$46)))*(X125-$F$46)))))+D$19</f>
        <v>687.77878814264614</v>
      </c>
      <c r="Y130" s="124">
        <f>IF(Y125&gt;$F$49, ($F$39+(Y125-$F$38)*$I$38), IF(Y125&lt;$F$46, $F$43+(Y125-$F$42)*$I$42, IF(Y125&gt;$F$49, $F$43+(Y125-$F$42)*$I$43, ($F$47+($I$42+(0.5*$I$44*(Y125-$F$46)))*(Y125-$F$46)))))+D$19</f>
        <v>687.83124681012089</v>
      </c>
      <c r="Z130" s="124">
        <f>IF(Z125&gt;$F$49, ($F$39+(Z125-$F$38)*$I$38), IF(Z125&lt;$F$46, $F$43+(Z125-$F$42)*$I$42, IF(Z125&gt;$F$49, $F$43+(Z125-$F$42)*$I$43, ($F$47+($I$42+(0.5*$I$44*(Z125-$F$46)))*(Z125-$F$46)))))+D$19</f>
        <v>687.8273808021105</v>
      </c>
      <c r="AA130" s="124">
        <f>IF(AA125&gt;$F$49, ($F$39+(AA125-$F$38)*$I$38), IF(AA125&lt;$F$46, $F$43+(AA125-$F$42)*$I$42, IF(AA125&gt;$F$49, $F$43+(AA125-$F$42)*$I$43, ($F$47+($I$42+(0.5*$I$44*(AA125-$F$46)))*(AA125-$F$46)))))+D$19</f>
        <v>687.76719011861496</v>
      </c>
      <c r="AC130" s="124">
        <f>IF(AC125&gt;$F$49, ($F$39+(AC125-$F$38)*$I$38), IF(AC125&lt;$F$46, $F$43+(AC125-$F$42)*$I$42, IF(AC125&gt;$F$49, $F$43+(AC125-$F$42)*$I$43, ($F$47+($I$42+(0.5*$I$44*(AC125-$F$46)))*(AC125-$F$46)))))+D$19</f>
        <v>687.65067475963428</v>
      </c>
      <c r="AD130" s="72">
        <f>IF(AD125&gt;$F$49, ($F$39+(AD125-$F$38)*$I$38), IF(AD125&lt;$F$46, $F$43+(AD125-$F$42)*$I$42, IF(AD125&gt;$F$49, $F$43+(AD125-$F$42)*$I$43, ($F$47+($I$42+(0.5*$I$44*(AD125-$F$46)))*(AD125-$F$46)))))+D$19</f>
        <v>687.61095379284643</v>
      </c>
      <c r="AE130" s="124">
        <f>IF(AE125&gt;$F$49, ($F$39+(AE125-$F$38)*$I$38), IF(AE125&lt;$F$46, $F$43+(AE125-$F$42)*$I$42, IF(AE125&gt;$F$49, $F$43+(AE125-$F$42)*$I$43, ($F$47+($I$42+(0.5*$I$44*(AE125-$F$46)))*(AE125-$F$46)))))+D$19</f>
        <v>687.47783472516846</v>
      </c>
      <c r="AF130" s="124">
        <f>IF(AF125&gt;$F$49, ($F$39+(AF125-$F$38)*$I$38), IF(AF125&lt;$F$46, $F$43+(AF125-$F$42)*$I$42, IF(AF125&gt;$F$49, $F$43+(AF125-$F$42)*$I$43, ($F$47+($I$42+(0.5*$I$44*(AF125-$F$46)))*(AF125-$F$46)))))+D$19</f>
        <v>687.2486700152175</v>
      </c>
      <c r="AG130" s="124">
        <f>IF(AG125&gt;$F$49, ($F$39+(AG125-$F$38)*$I$38), IF(AG125&lt;$F$46, $F$43+(AG125-$F$42)*$I$42, IF(AG125&gt;$F$49, $F$43+(AG125-$F$42)*$I$43, ($F$47+($I$42+(0.5*$I$44*(AG125-$F$46)))*(AG125-$F$46)))))+D$19</f>
        <v>686.96318062978139</v>
      </c>
      <c r="AH130" s="124">
        <f>IF(AH125&gt;$F$49, ($F$39+(AH125-$F$38)*$I$38), IF(AH125&lt;$F$46, $F$43+(AH125-$F$42)*$I$42, IF(AH125&gt;$F$49, $F$43+(AH125-$F$42)*$I$43, ($F$47+($I$42+(0.5*$I$44*(AH125-$F$46)))*(AH125-$F$46)))))+D$19</f>
        <v>686.62136656886014</v>
      </c>
      <c r="AJ130" s="124">
        <f>IF(AJ125&gt;$F$49, ($F$39+(AJ125-$F$38)*$I$38), IF(AJ125&lt;$F$46, $F$43+(AJ125-$F$42)*$I$42, IF(AJ125&gt;$F$49, $F$43+(AJ125-$F$42)*$I$43, ($F$47+($I$42+(0.5*$I$44*(AJ125-$F$46)))*(AJ125-$F$46)))))+D$19</f>
        <v>686.21862389332307</v>
      </c>
      <c r="AK130" s="72">
        <f>IF(AK125&gt;$F$49, ($F$39+(AK125-$F$38)*$I$38), IF(AK125&lt;$F$46, $F$43+(AK125-$F$42)*$I$42, IF(AK125&gt;$F$49, $F$43+(AK125-$F$42)*$I$43, ($F$47+($I$42+(0.5*$I$44*(AK125-$F$46)))*(AK125-$F$46)))))+D$19</f>
        <v>686.12973805337151</v>
      </c>
      <c r="AL130" s="124">
        <f>IF(AL125&gt;$F$49, ($F$39+(AL125-$F$38)*$I$38), IF(AL125&lt;$F$46, $F$43+(AL125-$F$42)*$I$42, IF(AL125&gt;$F$49, $F$43+(AL125-$F$42)*$I$43, ($F$47+($I$42+(0.5*$I$44*(AL125-$F$46)))*(AL125-$F$46)))))+D$19</f>
        <v>685.75833426573718</v>
      </c>
      <c r="AM130" s="124">
        <f>IF(AM125&gt;$F$49, ($F$39+(AM125-$F$38)*$I$38), IF(AM125&lt;$F$46, $F$43+(AM125-$F$42)*$I$42, IF(AM125&gt;$F$49, $F$43+(AM125-$F$42)*$I$43, ($F$47+($I$42+(0.5*$I$44*(AM125-$F$46)))*(AM125-$F$46)))))+D$19</f>
        <v>685.24049768610246</v>
      </c>
      <c r="AN130" s="72">
        <f>IF(AN125&gt;$F$49, ($F$39+(AN125-$F$38)*$I$38), IF(AN125&lt;$F$46, $F$43+(AN125-$F$42)*$I$42, IF(AN125&gt;$F$49, $F$43+(AN125-$F$42)*$I$43, ($F$47+($I$42+(0.5*$I$44*(AN125-$F$46)))*(AN125-$F$46)))))+D$19</f>
        <v>684.77346573443947</v>
      </c>
      <c r="AO130" s="124">
        <f>IF(AO125&gt;$F$49, ($F$39+(AO125-$F$38)*$I$38), IF(AO125&lt;$F$46, $F$43+(AO125-$F$42)*$I$42, IF(AO125&gt;$F$49, $F$43+(AO125-$F$42)*$I$43, ($F$47+($I$42+(0.5*$I$44*(AO125-$F$46)))*(AO125-$F$46)))))+D$19</f>
        <v>684.66511415441903</v>
      </c>
      <c r="AP130" s="124">
        <f>IF(AP125&gt;$F$49, ($F$39+(AP125-$F$38)*$I$38), IF(AP125&lt;$F$46, $F$43+(AP125-$F$42)*$I$42, IF(AP125&gt;$F$49, $F$43+(AP125-$F$42)*$I$43, ($F$47+($I$42+(0.5*$I$44*(AP125-$F$46)))*(AP125-$F$46)))))+D$19</f>
        <v>684.03215266963798</v>
      </c>
      <c r="AR130" s="124">
        <f>IF(AR125&gt;$F$49, ($F$39+(AR125-$F$38)*$I$38), IF(AR125&lt;$F$46, $F$43+(AR125-$F$42)*$I$42, IF(AR125&gt;$F$49, $F$43+(AR125-$F$42)*$I$43, ($F$47+($I$42+(0.5*$I$44*(AR125-$F$46)))*(AR125-$F$46)))))+D$19</f>
        <v>683.4068093791268</v>
      </c>
      <c r="AS130" s="124">
        <f>IF(AS125&gt;$F$49, ($F$39+(AS125-$F$38)*$I$38), IF(AS125&lt;$F$46, $F$43+(AS125-$F$42)*$I$42, IF(AS125&gt;$F$49, $F$43+(AS125-$F$42)*$I$43, ($F$47+($I$42+(0.5*$I$44*(AS125-$F$46)))*(AS125-$F$46)))))+D$19</f>
        <v>682.73390485789196</v>
      </c>
      <c r="AT130" s="124">
        <f>IF(AT125&gt;$F$49, ($F$39+(AT125-$F$38)*$I$38), IF(AT125&lt;$F$46, $F$43+(AT125-$F$42)*$I$42, IF(AT125&gt;$F$49, $F$43+(AT125-$F$42)*$I$43, ($F$47+($I$42+(0.5*$I$44*(AT125-$F$46)))*(AT125-$F$46)))))+D$19</f>
        <v>682.01343910593334</v>
      </c>
      <c r="AU130" s="124">
        <f>IF(AU125&gt;$F$49, ($F$39+(AU125-$F$38)*$I$38), IF(AU125&lt;$F$46, $F$43+(AU125-$F$42)*$I$42, IF(AU125&gt;$F$49, $F$43+(AU125-$F$42)*$I$43, ($F$47+($I$42+(0.5*$I$44*(AU125-$F$46)))*(AU125-$F$46)))))+D$19</f>
        <v>681.24541212325096</v>
      </c>
      <c r="AV130" s="72">
        <f>IF(AV125&gt;$F$49, ($F$39+(AV125-$F$38)*$I$38), IF(AV125&lt;$F$46, $F$43+(AV125-$F$42)*$I$42, IF(AV125&gt;$F$49, $F$43+(AV125-$F$42)*$I$43, ($F$47+($I$42+(0.5*$I$44*(AV125-$F$46)))*(AV125-$F$46)))))+D$19</f>
        <v>681.22987734119954</v>
      </c>
      <c r="AW130" s="124">
        <f>IF(AW125&gt;$F$49, ($F$39+(AW125-$F$38)*$I$38), IF(AW125&lt;$F$46, $F$43+(AW125-$F$42)*$I$42, IF(AW125&gt;$F$49, $F$43+(AW125-$F$42)*$I$43, ($F$47+($I$42+(0.5*$I$44*(AW125-$F$46)))*(AW125-$F$46)))))+D$19</f>
        <v>680.43796495301876</v>
      </c>
      <c r="AY130" s="124">
        <f>IF(AY125&gt;$F$49, ($F$39+(AY125-$F$38)*$I$38), IF(AY125&lt;$F$46, $F$43+(AY125-$F$42)*$I$42, IF(AY125&gt;$F$49, $F$43+(AY125-$F$42)*$I$43, ($F$47+($I$42+(0.5*$I$44*(AY125-$F$46)))*(AY125-$F$46)))))+D$19</f>
        <v>679.90596495301884</v>
      </c>
      <c r="AZ130" s="124">
        <f>IF(AZ125&gt;$F$49, ($F$39+(AZ125-$F$38)*$I$38), IF(AZ125&lt;$F$46, $F$43+(AZ125-$F$42)*$I$42, IF(AZ125&gt;$F$49, $F$43+(AZ125-$F$42)*$I$43, ($F$47+($I$42+(0.5*$I$44*(AZ125-$F$46)))*(AZ125-$F$46)))))+D$19</f>
        <v>679.37396495301891</v>
      </c>
      <c r="BA130" s="124">
        <f>IF(BA125&gt;$F$49, ($F$39+(BA125-$F$38)*$I$38), IF(BA125&lt;$F$46, $F$43+(BA125-$F$42)*$I$42, IF(BA125&gt;$F$49, $F$43+(BA125-$F$42)*$I$43, ($F$47+($I$42+(0.5*$I$44*(BA125-$F$46)))*(BA125-$F$46)))))+D$19</f>
        <v>678.84196495301887</v>
      </c>
      <c r="BB130" s="124">
        <f>IF(BB125&gt;$F$49, ($F$39+(BB125-$F$38)*$I$38), IF(BB125&lt;$F$46, $F$43+(BB125-$F$42)*$I$42, IF(BB125&gt;$F$49, $F$43+(BB125-$F$42)*$I$43, ($F$47+($I$42+(0.5*$I$44*(BB125-$F$46)))*(BB125-$F$46)))))+D$19</f>
        <v>678.30996495301895</v>
      </c>
      <c r="BC130" s="124">
        <f>IF(BC125&gt;$F$49, ($F$39+(BC125-$F$38)*$I$38), IF(BC125&lt;$F$46, $F$43+(BC125-$F$42)*$I$42, IF(BC125&gt;$F$49, $F$43+(BC125-$F$42)*$I$43, ($F$47+($I$42+(0.5*$I$44*(BC125-$F$46)))*(BC125-$F$46)))))+D$19</f>
        <v>677.77796495301891</v>
      </c>
    </row>
    <row r="131" spans="3:55" x14ac:dyDescent="0.2">
      <c r="C131" s="20"/>
      <c r="D131" s="44"/>
      <c r="E131" s="203" t="str">
        <f>$D$17</f>
        <v>GIRDER 5</v>
      </c>
      <c r="F131" s="203"/>
      <c r="G131" s="70"/>
      <c r="H131" s="70"/>
      <c r="I131" s="70"/>
      <c r="J131" s="70"/>
      <c r="K131" s="70"/>
      <c r="L131" s="70"/>
      <c r="M131" s="70"/>
      <c r="N131" s="70"/>
      <c r="O131" s="70"/>
      <c r="P131" s="70"/>
    </row>
    <row r="132" spans="3:55" x14ac:dyDescent="0.2">
      <c r="C132" s="204">
        <v>4</v>
      </c>
      <c r="D132" s="10" t="s">
        <v>64</v>
      </c>
      <c r="E132" s="38">
        <f>D70</f>
        <v>5034.8194082081263</v>
      </c>
      <c r="F132" s="39">
        <f t="shared" si="1"/>
        <v>687.76719011861496</v>
      </c>
      <c r="G132" s="45"/>
      <c r="H132" s="46"/>
      <c r="I132" s="45"/>
      <c r="J132" s="46"/>
      <c r="K132" s="45"/>
      <c r="L132" s="46"/>
      <c r="M132" s="45"/>
      <c r="N132" s="46"/>
      <c r="O132" s="45"/>
      <c r="P132" s="46"/>
    </row>
    <row r="133" spans="3:55" x14ac:dyDescent="0.2">
      <c r="C133" s="205"/>
      <c r="D133" s="10" t="s">
        <v>63</v>
      </c>
      <c r="E133" s="38">
        <f>E132+$G$27/10</f>
        <v>5045.9194082081267</v>
      </c>
      <c r="F133" s="39">
        <f t="shared" si="1"/>
        <v>687.71597302356031</v>
      </c>
      <c r="G133" s="45"/>
      <c r="H133" s="46"/>
      <c r="I133" s="45"/>
      <c r="J133" s="46"/>
      <c r="K133" s="45"/>
      <c r="L133" s="46"/>
      <c r="M133" s="45"/>
      <c r="N133" s="46"/>
      <c r="O133" s="45"/>
      <c r="P133" s="46"/>
    </row>
    <row r="134" spans="3:55" x14ac:dyDescent="0.2">
      <c r="C134" s="205"/>
      <c r="D134" s="10" t="s">
        <v>66</v>
      </c>
      <c r="E134" s="38">
        <f t="shared" ref="E134:E142" si="4">E133+$G$27/10</f>
        <v>5057.0194082081271</v>
      </c>
      <c r="F134" s="39">
        <f t="shared" si="1"/>
        <v>687.65067475963428</v>
      </c>
      <c r="G134" s="45"/>
      <c r="H134" s="46"/>
      <c r="I134" s="45"/>
      <c r="J134" s="46"/>
      <c r="K134" s="45"/>
      <c r="L134" s="46"/>
      <c r="M134" s="45"/>
      <c r="N134" s="46"/>
      <c r="O134" s="45"/>
      <c r="P134" s="46"/>
    </row>
    <row r="135" spans="3:55" x14ac:dyDescent="0.2">
      <c r="C135" s="205"/>
      <c r="D135" s="43" t="s">
        <v>90</v>
      </c>
      <c r="E135" s="40">
        <f>E132+28</f>
        <v>5062.8194082081263</v>
      </c>
      <c r="F135" s="72">
        <f t="shared" si="1"/>
        <v>687.61095379284643</v>
      </c>
      <c r="G135" s="45"/>
      <c r="H135" s="46"/>
      <c r="I135" s="45"/>
      <c r="J135" s="46"/>
      <c r="K135" s="45"/>
      <c r="L135" s="46"/>
      <c r="M135" s="45"/>
      <c r="N135" s="46"/>
      <c r="O135" s="45"/>
      <c r="P135" s="46"/>
    </row>
    <row r="136" spans="3:55" x14ac:dyDescent="0.2">
      <c r="C136" s="205"/>
      <c r="D136" s="10" t="s">
        <v>67</v>
      </c>
      <c r="E136" s="38">
        <f>E134+$G$27/10</f>
        <v>5068.1194082081274</v>
      </c>
      <c r="F136" s="39">
        <f t="shared" si="1"/>
        <v>687.571295326837</v>
      </c>
      <c r="G136" s="45"/>
      <c r="H136" s="46"/>
      <c r="I136" s="45"/>
      <c r="J136" s="46"/>
      <c r="K136" s="45"/>
      <c r="L136" s="46"/>
      <c r="M136" s="45"/>
      <c r="N136" s="46"/>
      <c r="O136" s="45"/>
      <c r="P136" s="46"/>
    </row>
    <row r="137" spans="3:55" x14ac:dyDescent="0.2">
      <c r="C137" s="205"/>
      <c r="D137" s="10" t="s">
        <v>68</v>
      </c>
      <c r="E137" s="38">
        <f t="shared" si="4"/>
        <v>5079.2194082081278</v>
      </c>
      <c r="F137" s="39">
        <f t="shared" si="1"/>
        <v>687.47783472516846</v>
      </c>
      <c r="G137" s="45"/>
      <c r="H137" s="46"/>
      <c r="I137" s="45"/>
      <c r="J137" s="46"/>
      <c r="K137" s="45"/>
      <c r="L137" s="46"/>
      <c r="M137" s="45"/>
      <c r="N137" s="46"/>
      <c r="O137" s="45"/>
      <c r="P137" s="46"/>
    </row>
    <row r="138" spans="3:55" x14ac:dyDescent="0.2">
      <c r="C138" s="205"/>
      <c r="D138" s="10" t="s">
        <v>69</v>
      </c>
      <c r="E138" s="38">
        <f t="shared" si="4"/>
        <v>5090.3194082081282</v>
      </c>
      <c r="F138" s="39">
        <f t="shared" si="1"/>
        <v>687.37029295462855</v>
      </c>
      <c r="G138" s="45"/>
      <c r="H138" s="46"/>
      <c r="I138" s="45"/>
      <c r="J138" s="46"/>
      <c r="K138" s="45"/>
      <c r="L138" s="46"/>
      <c r="M138" s="45"/>
      <c r="N138" s="46"/>
      <c r="O138" s="45"/>
      <c r="P138" s="46"/>
    </row>
    <row r="139" spans="3:55" x14ac:dyDescent="0.2">
      <c r="C139" s="205"/>
      <c r="D139" s="10" t="s">
        <v>70</v>
      </c>
      <c r="E139" s="38">
        <f t="shared" si="4"/>
        <v>5101.4194082081285</v>
      </c>
      <c r="F139" s="39">
        <f t="shared" si="1"/>
        <v>687.2486700152175</v>
      </c>
      <c r="G139" s="45"/>
      <c r="H139" s="46"/>
      <c r="I139" s="45"/>
      <c r="J139" s="46"/>
      <c r="K139" s="45"/>
      <c r="L139" s="46"/>
      <c r="M139" s="45"/>
      <c r="N139" s="46"/>
      <c r="O139" s="45"/>
      <c r="P139" s="46"/>
    </row>
    <row r="140" spans="3:55" x14ac:dyDescent="0.2">
      <c r="C140" s="205"/>
      <c r="D140" s="10" t="s">
        <v>71</v>
      </c>
      <c r="E140" s="38">
        <f t="shared" si="4"/>
        <v>5112.5194082081289</v>
      </c>
      <c r="F140" s="39">
        <f t="shared" si="1"/>
        <v>687.11296590693507</v>
      </c>
      <c r="G140" s="45"/>
      <c r="H140" s="46"/>
      <c r="I140" s="45"/>
      <c r="J140" s="46"/>
      <c r="K140" s="45"/>
      <c r="L140" s="46"/>
      <c r="M140" s="45"/>
      <c r="N140" s="46"/>
      <c r="O140" s="45"/>
      <c r="P140" s="46"/>
    </row>
    <row r="141" spans="3:55" x14ac:dyDescent="0.2">
      <c r="C141" s="205"/>
      <c r="D141" s="10" t="s">
        <v>72</v>
      </c>
      <c r="E141" s="38">
        <f t="shared" si="4"/>
        <v>5123.6194082081292</v>
      </c>
      <c r="F141" s="39">
        <f t="shared" si="1"/>
        <v>686.96318062978139</v>
      </c>
      <c r="G141" s="45"/>
      <c r="H141" s="46"/>
      <c r="I141" s="45"/>
      <c r="J141" s="46"/>
      <c r="K141" s="45"/>
      <c r="L141" s="46"/>
      <c r="M141" s="45"/>
      <c r="N141" s="46"/>
      <c r="O141" s="45"/>
      <c r="P141" s="46"/>
    </row>
    <row r="142" spans="3:55" x14ac:dyDescent="0.2">
      <c r="C142" s="205"/>
      <c r="D142" s="49" t="s">
        <v>65</v>
      </c>
      <c r="E142" s="38">
        <f t="shared" si="4"/>
        <v>5134.7194082081296</v>
      </c>
      <c r="F142" s="39">
        <f t="shared" si="1"/>
        <v>686.79931418375634</v>
      </c>
      <c r="G142" s="45"/>
      <c r="H142" s="46"/>
      <c r="I142" s="45"/>
      <c r="J142" s="46"/>
      <c r="K142" s="45"/>
      <c r="L142" s="46"/>
      <c r="M142" s="45"/>
      <c r="N142" s="46"/>
      <c r="O142" s="45"/>
      <c r="P142" s="46"/>
    </row>
    <row r="143" spans="3:55" x14ac:dyDescent="0.2">
      <c r="C143" s="20"/>
      <c r="D143" s="44"/>
      <c r="E143" s="203" t="str">
        <f>$D$17</f>
        <v>GIRDER 5</v>
      </c>
      <c r="F143" s="203"/>
      <c r="G143" s="70"/>
      <c r="H143" s="70"/>
      <c r="I143" s="70"/>
      <c r="J143" s="70"/>
      <c r="K143" s="70"/>
      <c r="L143" s="70"/>
      <c r="M143" s="70"/>
      <c r="N143" s="70"/>
      <c r="O143" s="70"/>
      <c r="P143" s="70"/>
    </row>
    <row r="144" spans="3:55" x14ac:dyDescent="0.2">
      <c r="C144" s="204">
        <v>5</v>
      </c>
      <c r="D144" s="10" t="s">
        <v>64</v>
      </c>
      <c r="E144" s="38">
        <f>D75</f>
        <v>5145.8194082081263</v>
      </c>
      <c r="F144" s="39">
        <f t="shared" si="1"/>
        <v>686.62136656886014</v>
      </c>
      <c r="G144" s="45"/>
      <c r="H144" s="46"/>
      <c r="I144" s="45"/>
      <c r="J144" s="46"/>
      <c r="K144" s="45"/>
      <c r="L144" s="46"/>
      <c r="M144" s="45"/>
      <c r="N144" s="46"/>
      <c r="O144" s="45"/>
      <c r="P144" s="46"/>
    </row>
    <row r="145" spans="3:16" x14ac:dyDescent="0.2">
      <c r="C145" s="205"/>
      <c r="D145" s="10" t="s">
        <v>63</v>
      </c>
      <c r="E145" s="38">
        <f>E144+$H$27/10</f>
        <v>5157.0391998747928</v>
      </c>
      <c r="F145" s="39">
        <f t="shared" si="1"/>
        <v>686.42718860009768</v>
      </c>
      <c r="G145" s="45"/>
      <c r="H145" s="46"/>
      <c r="I145" s="45"/>
      <c r="J145" s="46"/>
      <c r="K145" s="45"/>
      <c r="L145" s="46"/>
      <c r="M145" s="45"/>
      <c r="N145" s="46"/>
      <c r="O145" s="45"/>
      <c r="P145" s="46"/>
    </row>
    <row r="146" spans="3:16" x14ac:dyDescent="0.2">
      <c r="C146" s="205"/>
      <c r="D146" s="10" t="s">
        <v>66</v>
      </c>
      <c r="E146" s="38">
        <f t="shared" ref="E146:E155" si="5">E145+$H$27/10</f>
        <v>5168.2589915414592</v>
      </c>
      <c r="F146" s="39">
        <f t="shared" si="1"/>
        <v>686.21862389332307</v>
      </c>
      <c r="G146" s="45"/>
      <c r="H146" s="46"/>
      <c r="I146" s="45"/>
      <c r="J146" s="46"/>
      <c r="K146" s="45"/>
      <c r="L146" s="46"/>
      <c r="M146" s="45"/>
      <c r="N146" s="46"/>
      <c r="O146" s="45"/>
      <c r="P146" s="46"/>
    </row>
    <row r="147" spans="3:16" x14ac:dyDescent="0.2">
      <c r="C147" s="205"/>
      <c r="D147" s="43" t="s">
        <v>77</v>
      </c>
      <c r="E147" s="40">
        <f>E144+27</f>
        <v>5172.8194082081263</v>
      </c>
      <c r="F147" s="72">
        <f t="shared" si="1"/>
        <v>686.12973805337151</v>
      </c>
      <c r="G147" s="45"/>
      <c r="H147" s="46"/>
      <c r="I147" s="45"/>
      <c r="J147" s="46"/>
      <c r="K147" s="45"/>
      <c r="L147" s="46"/>
      <c r="M147" s="45"/>
      <c r="N147" s="46"/>
      <c r="O147" s="45"/>
      <c r="P147" s="46"/>
    </row>
    <row r="148" spans="3:16" x14ac:dyDescent="0.2">
      <c r="C148" s="205"/>
      <c r="D148" s="10" t="s">
        <v>67</v>
      </c>
      <c r="E148" s="38">
        <f>E146+$H$27/10</f>
        <v>5179.4787832081256</v>
      </c>
      <c r="F148" s="39">
        <f t="shared" si="1"/>
        <v>685.9956724485362</v>
      </c>
      <c r="G148" s="45"/>
      <c r="H148" s="46"/>
      <c r="I148" s="45"/>
      <c r="J148" s="46"/>
      <c r="K148" s="45"/>
      <c r="L148" s="46"/>
      <c r="M148" s="45"/>
      <c r="N148" s="46"/>
      <c r="O148" s="45"/>
      <c r="P148" s="46"/>
    </row>
    <row r="149" spans="3:16" x14ac:dyDescent="0.2">
      <c r="C149" s="205"/>
      <c r="D149" s="10" t="s">
        <v>68</v>
      </c>
      <c r="E149" s="38">
        <f t="shared" si="5"/>
        <v>5190.698574874792</v>
      </c>
      <c r="F149" s="39">
        <f t="shared" si="1"/>
        <v>685.75833426573718</v>
      </c>
      <c r="G149" s="45"/>
      <c r="H149" s="46"/>
      <c r="I149" s="45"/>
      <c r="J149" s="46"/>
      <c r="K149" s="45"/>
      <c r="L149" s="46"/>
      <c r="M149" s="45"/>
      <c r="N149" s="46"/>
      <c r="O149" s="45"/>
      <c r="P149" s="46"/>
    </row>
    <row r="150" spans="3:16" x14ac:dyDescent="0.2">
      <c r="C150" s="205"/>
      <c r="D150" s="10" t="s">
        <v>69</v>
      </c>
      <c r="E150" s="38">
        <f t="shared" si="5"/>
        <v>5201.9183665414585</v>
      </c>
      <c r="F150" s="39">
        <f t="shared" si="1"/>
        <v>685.50660934492589</v>
      </c>
      <c r="G150" s="45"/>
      <c r="H150" s="46"/>
      <c r="I150" s="45"/>
      <c r="J150" s="46"/>
      <c r="K150" s="45"/>
      <c r="L150" s="46"/>
      <c r="M150" s="45"/>
      <c r="N150" s="46"/>
      <c r="O150" s="45"/>
      <c r="P150" s="46"/>
    </row>
    <row r="151" spans="3:16" x14ac:dyDescent="0.2">
      <c r="C151" s="205"/>
      <c r="D151" s="10" t="s">
        <v>70</v>
      </c>
      <c r="E151" s="38">
        <f t="shared" si="5"/>
        <v>5213.1381582081249</v>
      </c>
      <c r="F151" s="39">
        <f t="shared" si="1"/>
        <v>685.24049768610246</v>
      </c>
      <c r="G151" s="45"/>
      <c r="H151" s="46"/>
      <c r="I151" s="45"/>
      <c r="J151" s="46"/>
      <c r="K151" s="45"/>
      <c r="L151" s="46"/>
      <c r="M151" s="45"/>
      <c r="N151" s="46"/>
      <c r="O151" s="45"/>
      <c r="P151" s="46"/>
    </row>
    <row r="152" spans="3:16" x14ac:dyDescent="0.2">
      <c r="C152" s="205"/>
      <c r="D152" s="10" t="s">
        <v>71</v>
      </c>
      <c r="E152" s="38">
        <f t="shared" si="5"/>
        <v>5224.3579498747913</v>
      </c>
      <c r="F152" s="39">
        <f t="shared" si="1"/>
        <v>684.95999928926676</v>
      </c>
      <c r="G152" s="45"/>
      <c r="H152" s="46"/>
      <c r="I152" s="45"/>
      <c r="J152" s="46"/>
      <c r="K152" s="45"/>
      <c r="L152" s="46"/>
      <c r="M152" s="45"/>
      <c r="N152" s="46"/>
      <c r="O152" s="45"/>
      <c r="P152" s="46"/>
    </row>
    <row r="153" spans="3:16" x14ac:dyDescent="0.2">
      <c r="C153" s="205"/>
      <c r="D153" s="43" t="s">
        <v>91</v>
      </c>
      <c r="E153" s="40">
        <f>E157-26.5</f>
        <v>5231.5183761745302</v>
      </c>
      <c r="F153" s="72">
        <f t="shared" si="1"/>
        <v>684.77346573443947</v>
      </c>
      <c r="G153" s="45"/>
      <c r="H153" s="46"/>
      <c r="I153" s="45"/>
      <c r="J153" s="46"/>
      <c r="K153" s="45"/>
      <c r="L153" s="46"/>
      <c r="M153" s="45"/>
      <c r="N153" s="46"/>
      <c r="O153" s="45"/>
      <c r="P153" s="46"/>
    </row>
    <row r="154" spans="3:16" x14ac:dyDescent="0.2">
      <c r="C154" s="205"/>
      <c r="D154" s="10" t="s">
        <v>72</v>
      </c>
      <c r="E154" s="38">
        <f>E152+$H$27/10</f>
        <v>5235.5777415414577</v>
      </c>
      <c r="F154" s="39">
        <f t="shared" si="1"/>
        <v>684.66511415441903</v>
      </c>
      <c r="G154" s="45"/>
      <c r="H154" s="46"/>
      <c r="I154" s="45"/>
      <c r="J154" s="46"/>
      <c r="K154" s="45"/>
      <c r="L154" s="46"/>
      <c r="M154" s="45"/>
      <c r="N154" s="46"/>
      <c r="O154" s="45"/>
      <c r="P154" s="46"/>
    </row>
    <row r="155" spans="3:16" x14ac:dyDescent="0.2">
      <c r="C155" s="205"/>
      <c r="D155" s="49" t="s">
        <v>65</v>
      </c>
      <c r="E155" s="38">
        <f t="shared" si="5"/>
        <v>5246.7975332081242</v>
      </c>
      <c r="F155" s="39">
        <f t="shared" si="1"/>
        <v>684.35584228155892</v>
      </c>
      <c r="G155" s="45"/>
      <c r="H155" s="46"/>
      <c r="I155" s="45"/>
      <c r="J155" s="46"/>
      <c r="K155" s="45"/>
      <c r="L155" s="46"/>
      <c r="M155" s="45"/>
      <c r="N155" s="46"/>
      <c r="O155" s="45"/>
      <c r="P155" s="46"/>
    </row>
    <row r="156" spans="3:16" x14ac:dyDescent="0.2">
      <c r="C156" s="20"/>
      <c r="D156" s="44"/>
      <c r="E156" s="203" t="str">
        <f>$D$17</f>
        <v>GIRDER 5</v>
      </c>
      <c r="F156" s="203"/>
      <c r="G156" s="70"/>
      <c r="H156" s="70"/>
      <c r="I156" s="70"/>
      <c r="J156" s="70"/>
      <c r="K156" s="70"/>
      <c r="L156" s="70"/>
      <c r="M156" s="70"/>
      <c r="N156" s="70"/>
      <c r="O156" s="70"/>
      <c r="P156" s="70"/>
    </row>
    <row r="157" spans="3:16" x14ac:dyDescent="0.2">
      <c r="C157" s="204">
        <v>6</v>
      </c>
      <c r="D157" s="10" t="s">
        <v>64</v>
      </c>
      <c r="E157" s="38">
        <f>D80</f>
        <v>5258.0183761745302</v>
      </c>
      <c r="F157" s="39">
        <f t="shared" si="1"/>
        <v>684.03215266963798</v>
      </c>
      <c r="G157" s="45"/>
      <c r="H157" s="46"/>
      <c r="I157" s="45"/>
      <c r="J157" s="46"/>
      <c r="K157" s="45"/>
      <c r="L157" s="46"/>
      <c r="M157" s="45"/>
      <c r="N157" s="46"/>
      <c r="O157" s="45"/>
      <c r="P157" s="46"/>
    </row>
    <row r="158" spans="3:16" x14ac:dyDescent="0.2">
      <c r="C158" s="205"/>
      <c r="D158" s="10" t="s">
        <v>63</v>
      </c>
      <c r="E158" s="38">
        <f>E157+$I$27/10</f>
        <v>5268.21837617453</v>
      </c>
      <c r="F158" s="39">
        <f t="shared" si="1"/>
        <v>683.72542617822285</v>
      </c>
      <c r="G158" s="45"/>
      <c r="H158" s="46"/>
      <c r="I158" s="45"/>
      <c r="J158" s="46"/>
      <c r="K158" s="45"/>
      <c r="L158" s="46"/>
      <c r="M158" s="45"/>
      <c r="N158" s="46"/>
      <c r="O158" s="45"/>
      <c r="P158" s="46"/>
    </row>
    <row r="159" spans="3:16" x14ac:dyDescent="0.2">
      <c r="C159" s="205"/>
      <c r="D159" s="10" t="s">
        <v>66</v>
      </c>
      <c r="E159" s="38">
        <f t="shared" ref="E159:E165" si="6">E158+$I$27/10</f>
        <v>5278.4183761745298</v>
      </c>
      <c r="F159" s="39">
        <f t="shared" si="1"/>
        <v>683.4068093791268</v>
      </c>
      <c r="G159" s="45"/>
      <c r="H159" s="46"/>
      <c r="I159" s="45"/>
      <c r="J159" s="46"/>
      <c r="K159" s="45"/>
      <c r="L159" s="46"/>
      <c r="M159" s="45"/>
      <c r="N159" s="46"/>
      <c r="O159" s="45"/>
      <c r="P159" s="46"/>
    </row>
    <row r="160" spans="3:16" x14ac:dyDescent="0.2">
      <c r="C160" s="205"/>
      <c r="D160" s="10" t="s">
        <v>67</v>
      </c>
      <c r="E160" s="38">
        <f t="shared" si="6"/>
        <v>5288.6183761745297</v>
      </c>
      <c r="F160" s="39">
        <f t="shared" si="1"/>
        <v>683.07630227234984</v>
      </c>
      <c r="G160" s="45"/>
      <c r="H160" s="46"/>
      <c r="I160" s="45"/>
      <c r="J160" s="46"/>
      <c r="K160" s="45"/>
      <c r="L160" s="46"/>
      <c r="M160" s="45"/>
      <c r="N160" s="46"/>
      <c r="O160" s="45"/>
      <c r="P160" s="46"/>
    </row>
    <row r="161" spans="3:16" x14ac:dyDescent="0.2">
      <c r="C161" s="205"/>
      <c r="D161" s="10" t="s">
        <v>68</v>
      </c>
      <c r="E161" s="38">
        <f t="shared" si="6"/>
        <v>5298.8183761745295</v>
      </c>
      <c r="F161" s="39">
        <f t="shared" si="1"/>
        <v>682.73390485789196</v>
      </c>
      <c r="G161" s="45"/>
      <c r="H161" s="46"/>
      <c r="I161" s="45"/>
      <c r="J161" s="46"/>
      <c r="K161" s="45"/>
      <c r="L161" s="46"/>
      <c r="M161" s="45"/>
      <c r="N161" s="46"/>
      <c r="O161" s="45"/>
      <c r="P161" s="46"/>
    </row>
    <row r="162" spans="3:16" x14ac:dyDescent="0.2">
      <c r="C162" s="205"/>
      <c r="D162" s="10" t="s">
        <v>69</v>
      </c>
      <c r="E162" s="38">
        <f t="shared" si="6"/>
        <v>5309.0183761745293</v>
      </c>
      <c r="F162" s="39">
        <f t="shared" ref="F162:F167" si="7">IF(E162&gt;$F$49, ($F$39+(E162-$F$38)*$I$38), IF(E162&lt;$F$46, $F$43+(E162-$F$42)*$I$42, IF(E162&gt;$F$49, $F$43+(E162-$F$42)*$I$43, ($F$47+($I$42+(0.5*$I$44*(E162-$F$46)))*(E162-$F$46)))))+D$19</f>
        <v>682.37961713575305</v>
      </c>
      <c r="G162" s="45"/>
      <c r="H162" s="46"/>
      <c r="I162" s="45"/>
      <c r="J162" s="46"/>
      <c r="K162" s="45"/>
      <c r="L162" s="46"/>
      <c r="M162" s="45"/>
      <c r="N162" s="46"/>
      <c r="O162" s="45"/>
      <c r="P162" s="46"/>
    </row>
    <row r="163" spans="3:16" x14ac:dyDescent="0.2">
      <c r="C163" s="205"/>
      <c r="D163" s="10" t="s">
        <v>70</v>
      </c>
      <c r="E163" s="38">
        <f t="shared" si="6"/>
        <v>5319.2183761745291</v>
      </c>
      <c r="F163" s="39">
        <f t="shared" si="7"/>
        <v>682.01343910593334</v>
      </c>
      <c r="G163" s="45"/>
      <c r="H163" s="46"/>
      <c r="I163" s="45"/>
      <c r="J163" s="46"/>
      <c r="K163" s="45"/>
      <c r="L163" s="46"/>
      <c r="M163" s="45"/>
      <c r="N163" s="46"/>
      <c r="O163" s="45"/>
      <c r="P163" s="46"/>
    </row>
    <row r="164" spans="3:16" x14ac:dyDescent="0.2">
      <c r="C164" s="205"/>
      <c r="D164" s="10" t="s">
        <v>71</v>
      </c>
      <c r="E164" s="38">
        <f t="shared" si="6"/>
        <v>5329.4183761745289</v>
      </c>
      <c r="F164" s="39">
        <f t="shared" si="7"/>
        <v>681.63537076843261</v>
      </c>
      <c r="G164" s="45"/>
      <c r="H164" s="46"/>
      <c r="I164" s="45"/>
      <c r="J164" s="46"/>
      <c r="K164" s="45"/>
      <c r="L164" s="46"/>
      <c r="M164" s="45"/>
      <c r="N164" s="46"/>
      <c r="O164" s="45"/>
      <c r="P164" s="46"/>
    </row>
    <row r="165" spans="3:16" x14ac:dyDescent="0.2">
      <c r="C165" s="205"/>
      <c r="D165" s="10" t="s">
        <v>72</v>
      </c>
      <c r="E165" s="38">
        <f t="shared" si="6"/>
        <v>5339.6183761745287</v>
      </c>
      <c r="F165" s="39">
        <f t="shared" si="7"/>
        <v>681.24541212325096</v>
      </c>
      <c r="G165" s="45"/>
      <c r="H165" s="46"/>
      <c r="I165" s="45"/>
      <c r="J165" s="46"/>
      <c r="K165" s="45"/>
      <c r="L165" s="46"/>
      <c r="M165" s="45"/>
      <c r="N165" s="46"/>
      <c r="O165" s="45"/>
      <c r="P165" s="46"/>
    </row>
    <row r="166" spans="3:16" x14ac:dyDescent="0.2">
      <c r="C166" s="205"/>
      <c r="D166" s="43" t="s">
        <v>92</v>
      </c>
      <c r="E166" s="40">
        <f>E169-20</f>
        <v>5340.0183761745302</v>
      </c>
      <c r="F166" s="72">
        <f t="shared" si="7"/>
        <v>681.22987734119954</v>
      </c>
      <c r="G166" s="45"/>
      <c r="H166" s="46"/>
      <c r="I166" s="45"/>
      <c r="J166" s="46"/>
      <c r="K166" s="45"/>
      <c r="L166" s="46"/>
      <c r="M166" s="45"/>
      <c r="N166" s="46"/>
      <c r="O166" s="45"/>
      <c r="P166" s="46"/>
    </row>
    <row r="167" spans="3:16" x14ac:dyDescent="0.2">
      <c r="C167" s="205"/>
      <c r="D167" s="49" t="s">
        <v>65</v>
      </c>
      <c r="E167" s="38">
        <f>E165+$I$27/10</f>
        <v>5349.8183761745286</v>
      </c>
      <c r="F167" s="39">
        <f t="shared" si="7"/>
        <v>680.84356317038839</v>
      </c>
      <c r="G167" s="45"/>
      <c r="H167" s="46"/>
      <c r="I167" s="45"/>
      <c r="J167" s="46"/>
      <c r="K167" s="45"/>
      <c r="L167" s="46"/>
      <c r="M167" s="45"/>
      <c r="N167" s="46"/>
      <c r="O167" s="45"/>
      <c r="P167" s="46"/>
    </row>
    <row r="168" spans="3:16" x14ac:dyDescent="0.2">
      <c r="C168" s="20"/>
      <c r="D168" s="44"/>
      <c r="E168" s="203" t="str">
        <f>$D$17</f>
        <v>GIRDER 5</v>
      </c>
      <c r="F168" s="203"/>
      <c r="G168" s="70"/>
      <c r="H168" s="70"/>
      <c r="I168" s="70"/>
      <c r="J168" s="70"/>
      <c r="K168" s="70"/>
      <c r="L168" s="70"/>
      <c r="M168" s="70"/>
      <c r="N168" s="70"/>
      <c r="O168" s="70"/>
      <c r="P168" s="70"/>
    </row>
    <row r="169" spans="3:16" x14ac:dyDescent="0.2">
      <c r="C169" s="204">
        <v>7</v>
      </c>
      <c r="D169" s="10" t="s">
        <v>64</v>
      </c>
      <c r="E169" s="38">
        <f>D85</f>
        <v>5360.0183761745302</v>
      </c>
      <c r="F169" s="39">
        <f t="shared" ref="F169:F179" si="8">IF(E169&gt;$F$49, ($F$39+(E169-$F$38)*$I$38), IF(E169&lt;$F$46, $F$43+(E169-$F$42)*$I$42, IF(E169&gt;$F$49, $F$43+(E169-$F$42)*$I$43, ($F$47+($I$42+(0.5*$I$44*(E169-$F$46)))*(E169-$F$46)))))+D$19</f>
        <v>680.43796495301876</v>
      </c>
      <c r="G169" s="45"/>
      <c r="H169" s="46"/>
      <c r="I169" s="45"/>
      <c r="J169" s="46"/>
      <c r="K169" s="45"/>
      <c r="L169" s="46"/>
      <c r="M169" s="45"/>
      <c r="N169" s="46"/>
      <c r="O169" s="45"/>
      <c r="P169" s="46"/>
    </row>
    <row r="170" spans="3:16" x14ac:dyDescent="0.2">
      <c r="C170" s="205"/>
      <c r="D170" s="10" t="s">
        <v>63</v>
      </c>
      <c r="E170" s="38">
        <f>E169+$J$27/10</f>
        <v>5366.6683761745298</v>
      </c>
      <c r="F170" s="39">
        <f t="shared" si="8"/>
        <v>680.1719649530188</v>
      </c>
      <c r="G170" s="45"/>
      <c r="H170" s="46"/>
      <c r="I170" s="45"/>
      <c r="J170" s="46"/>
      <c r="K170" s="45"/>
      <c r="L170" s="46"/>
      <c r="M170" s="45"/>
      <c r="N170" s="46"/>
      <c r="O170" s="45"/>
      <c r="P170" s="46"/>
    </row>
    <row r="171" spans="3:16" x14ac:dyDescent="0.2">
      <c r="C171" s="205"/>
      <c r="D171" s="10" t="s">
        <v>66</v>
      </c>
      <c r="E171" s="38">
        <f t="shared" ref="E171:E179" si="9">E170+$J$27/10</f>
        <v>5373.3183761745295</v>
      </c>
      <c r="F171" s="39">
        <f t="shared" si="8"/>
        <v>679.90596495301884</v>
      </c>
      <c r="G171" s="45"/>
      <c r="H171" s="46"/>
      <c r="I171" s="45"/>
      <c r="J171" s="46"/>
      <c r="K171" s="45"/>
      <c r="L171" s="46"/>
      <c r="M171" s="45"/>
      <c r="N171" s="46"/>
      <c r="O171" s="45"/>
      <c r="P171" s="46"/>
    </row>
    <row r="172" spans="3:16" x14ac:dyDescent="0.2">
      <c r="C172" s="205"/>
      <c r="D172" s="10" t="s">
        <v>67</v>
      </c>
      <c r="E172" s="38">
        <f t="shared" si="9"/>
        <v>5379.9683761745291</v>
      </c>
      <c r="F172" s="39">
        <f t="shared" si="8"/>
        <v>679.63996495301888</v>
      </c>
      <c r="G172" s="45"/>
      <c r="H172" s="46"/>
      <c r="I172" s="45"/>
      <c r="J172" s="46"/>
      <c r="K172" s="45"/>
      <c r="L172" s="46"/>
      <c r="M172" s="45"/>
      <c r="N172" s="46"/>
      <c r="O172" s="45"/>
      <c r="P172" s="46"/>
    </row>
    <row r="173" spans="3:16" x14ac:dyDescent="0.2">
      <c r="C173" s="205"/>
      <c r="D173" s="10" t="s">
        <v>68</v>
      </c>
      <c r="E173" s="38">
        <f t="shared" si="9"/>
        <v>5386.6183761745287</v>
      </c>
      <c r="F173" s="39">
        <f t="shared" si="8"/>
        <v>679.37396495301891</v>
      </c>
      <c r="G173" s="45"/>
      <c r="H173" s="46"/>
      <c r="I173" s="45"/>
      <c r="J173" s="46"/>
      <c r="K173" s="45"/>
      <c r="L173" s="46"/>
      <c r="M173" s="45"/>
      <c r="N173" s="46"/>
      <c r="O173" s="45"/>
      <c r="P173" s="46"/>
    </row>
    <row r="174" spans="3:16" x14ac:dyDescent="0.2">
      <c r="C174" s="205"/>
      <c r="D174" s="10" t="s">
        <v>69</v>
      </c>
      <c r="E174" s="38">
        <f t="shared" si="9"/>
        <v>5393.2683761745284</v>
      </c>
      <c r="F174" s="39">
        <f t="shared" si="8"/>
        <v>679.10796495301884</v>
      </c>
      <c r="G174" s="45"/>
      <c r="H174" s="46"/>
      <c r="I174" s="45"/>
      <c r="J174" s="46"/>
      <c r="K174" s="45"/>
      <c r="L174" s="46"/>
      <c r="M174" s="45"/>
      <c r="N174" s="46"/>
      <c r="O174" s="45"/>
      <c r="P174" s="46"/>
    </row>
    <row r="175" spans="3:16" x14ac:dyDescent="0.2">
      <c r="C175" s="205"/>
      <c r="D175" s="10" t="s">
        <v>70</v>
      </c>
      <c r="E175" s="38">
        <f t="shared" si="9"/>
        <v>5399.918376174528</v>
      </c>
      <c r="F175" s="39">
        <f t="shared" si="8"/>
        <v>678.84196495301887</v>
      </c>
      <c r="G175" s="45"/>
      <c r="H175" s="46"/>
      <c r="I175" s="45"/>
      <c r="J175" s="46"/>
      <c r="K175" s="45"/>
      <c r="L175" s="46"/>
      <c r="M175" s="45"/>
      <c r="N175" s="46"/>
      <c r="O175" s="45"/>
      <c r="P175" s="46"/>
    </row>
    <row r="176" spans="3:16" x14ac:dyDescent="0.2">
      <c r="C176" s="205"/>
      <c r="D176" s="10" t="s">
        <v>71</v>
      </c>
      <c r="E176" s="38">
        <f t="shared" si="9"/>
        <v>5406.5683761745277</v>
      </c>
      <c r="F176" s="39">
        <f t="shared" si="8"/>
        <v>678.57596495301891</v>
      </c>
      <c r="G176" s="45"/>
      <c r="H176" s="46"/>
      <c r="I176" s="45"/>
      <c r="J176" s="46"/>
      <c r="K176" s="45"/>
      <c r="L176" s="46"/>
      <c r="M176" s="45"/>
      <c r="N176" s="46"/>
      <c r="O176" s="45"/>
      <c r="P176" s="46"/>
    </row>
    <row r="177" spans="3:16" x14ac:dyDescent="0.2">
      <c r="C177" s="205"/>
      <c r="D177" s="10" t="s">
        <v>72</v>
      </c>
      <c r="E177" s="38">
        <f t="shared" si="9"/>
        <v>5413.2183761745273</v>
      </c>
      <c r="F177" s="39">
        <f t="shared" si="8"/>
        <v>678.30996495301895</v>
      </c>
      <c r="G177" s="45"/>
      <c r="H177" s="46"/>
      <c r="I177" s="45"/>
      <c r="J177" s="46"/>
      <c r="K177" s="45"/>
      <c r="L177" s="46"/>
      <c r="M177" s="45"/>
      <c r="N177" s="46"/>
      <c r="O177" s="45"/>
      <c r="P177" s="46"/>
    </row>
    <row r="178" spans="3:16" x14ac:dyDescent="0.2">
      <c r="C178" s="205"/>
      <c r="D178" s="49" t="s">
        <v>65</v>
      </c>
      <c r="E178" s="38">
        <f t="shared" si="9"/>
        <v>5419.8683761745269</v>
      </c>
      <c r="F178" s="39">
        <f t="shared" si="8"/>
        <v>678.04396495301899</v>
      </c>
      <c r="G178" s="45"/>
      <c r="H178" s="46"/>
      <c r="I178" s="45"/>
      <c r="J178" s="46"/>
      <c r="K178" s="45"/>
      <c r="L178" s="46"/>
      <c r="M178" s="45"/>
      <c r="N178" s="46"/>
      <c r="O178" s="45"/>
      <c r="P178" s="46"/>
    </row>
    <row r="179" spans="3:16" x14ac:dyDescent="0.2">
      <c r="C179" s="69"/>
      <c r="D179" s="49" t="s">
        <v>76</v>
      </c>
      <c r="E179" s="38">
        <f t="shared" si="9"/>
        <v>5426.5183761745266</v>
      </c>
      <c r="F179" s="39">
        <f t="shared" si="8"/>
        <v>677.77796495301891</v>
      </c>
      <c r="G179" s="45"/>
      <c r="H179" s="39"/>
      <c r="I179" s="45"/>
      <c r="J179" s="39"/>
      <c r="K179" s="45"/>
      <c r="L179" s="39"/>
      <c r="M179" s="38"/>
      <c r="N179" s="39"/>
      <c r="O179" s="38"/>
      <c r="P179" s="39"/>
    </row>
  </sheetData>
  <mergeCells count="19">
    <mergeCell ref="E168:F168"/>
    <mergeCell ref="C169:C178"/>
    <mergeCell ref="C157:C167"/>
    <mergeCell ref="E94:F94"/>
    <mergeCell ref="C97:C106"/>
    <mergeCell ref="E107:F107"/>
    <mergeCell ref="C108:C118"/>
    <mergeCell ref="E119:F119"/>
    <mergeCell ref="C120:C130"/>
    <mergeCell ref="E131:F131"/>
    <mergeCell ref="C132:C142"/>
    <mergeCell ref="E143:F143"/>
    <mergeCell ref="C144:C155"/>
    <mergeCell ref="E156:F156"/>
    <mergeCell ref="AA124:AB124"/>
    <mergeCell ref="AH124:AI124"/>
    <mergeCell ref="AP124:AQ124"/>
    <mergeCell ref="AW124:AX124"/>
    <mergeCell ref="BC124:BD124"/>
  </mergeCells>
  <pageMargins left="0.37" right="0.37" top="1" bottom="1" header="0.5" footer="0.5"/>
  <pageSetup scale="61" orientation="landscape" r:id="rId1"/>
  <headerFooter alignWithMargins="0"/>
  <rowBreaks count="2" manualBreakCount="2">
    <brk id="49" min="1" max="19" man="1"/>
    <brk id="132" min="1" max="19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79"/>
  <sheetViews>
    <sheetView topLeftCell="AB106" zoomScaleNormal="100" zoomScaleSheetLayoutView="75" workbookViewId="0">
      <selection activeCell="A122" sqref="A122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8" width="10.7109375" style="8" customWidth="1"/>
    <col min="9" max="9" width="10.85546875" style="8" customWidth="1"/>
    <col min="10" max="10" width="10.7109375" style="8" customWidth="1"/>
    <col min="11" max="11" width="11.28515625" style="8" customWidth="1"/>
    <col min="12" max="12" width="10.7109375" style="8" customWidth="1"/>
    <col min="13" max="13" width="12" style="8" customWidth="1"/>
    <col min="14" max="14" width="12.28515625" style="8" customWidth="1"/>
    <col min="15" max="15" width="12" style="8" customWidth="1"/>
    <col min="16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10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19">
        <f>(F14*D10)+((D14-F14)*H10)</f>
        <v>-0.38999999999999996</v>
      </c>
      <c r="E15" s="19">
        <f>(G14*D11)+((E14-G14)*H11)</f>
        <v>-0.38999999999999996</v>
      </c>
      <c r="F15" s="19">
        <f>F14*D10</f>
        <v>0</v>
      </c>
      <c r="G15" s="19">
        <f>G14*D11</f>
        <v>0</v>
      </c>
      <c r="I15" s="16"/>
      <c r="J15" s="16" t="s">
        <v>33</v>
      </c>
      <c r="K15" s="16"/>
      <c r="L15" s="16"/>
    </row>
    <row r="17" spans="3:20" ht="13.5" thickBot="1" x14ac:dyDescent="0.25">
      <c r="C17" s="11" t="s">
        <v>2</v>
      </c>
      <c r="D17" s="20" t="s">
        <v>89</v>
      </c>
      <c r="E17" s="21"/>
      <c r="F17" s="21"/>
      <c r="G17" s="21"/>
      <c r="H17" s="21"/>
      <c r="I17" s="21"/>
      <c r="J17" s="21"/>
      <c r="K17" s="21"/>
    </row>
    <row r="18" spans="3:20" ht="13.5" thickBot="1" x14ac:dyDescent="0.25">
      <c r="C18" s="11" t="s">
        <v>7</v>
      </c>
      <c r="D18" s="18">
        <f>27+11/12</f>
        <v>27.916666666666668</v>
      </c>
      <c r="E18" s="22"/>
      <c r="F18" s="22"/>
      <c r="G18" s="22"/>
      <c r="H18" s="22"/>
      <c r="I18" s="22"/>
      <c r="J18" s="22"/>
      <c r="K18" s="22"/>
    </row>
    <row r="19" spans="3:20" x14ac:dyDescent="0.2">
      <c r="C19" s="11" t="s">
        <v>9</v>
      </c>
      <c r="D19" s="19">
        <f>($F15+$G15)-((D18+IF($H$7="LEFT",$F14+$G14,-($F14+$G14)))*IF(D18+IF(E7="LEFT",$F14+$G14,-($F14+$G14))&lt;0,$H10,-$H11))</f>
        <v>-0.4355</v>
      </c>
      <c r="E19" s="23"/>
      <c r="F19" s="23"/>
      <c r="G19" s="23"/>
      <c r="H19" s="23"/>
      <c r="I19" s="23"/>
      <c r="J19" s="23"/>
      <c r="K19" s="23"/>
    </row>
    <row r="21" spans="3:20" ht="13.5" thickBot="1" x14ac:dyDescent="0.25"/>
    <row r="22" spans="3:20" ht="13.5" thickBot="1" x14ac:dyDescent="0.25">
      <c r="C22" s="11" t="s">
        <v>94</v>
      </c>
      <c r="D22" s="24">
        <v>33</v>
      </c>
      <c r="E22" s="25">
        <v>44</v>
      </c>
      <c r="F22" s="26">
        <v>38</v>
      </c>
      <c r="G22" s="10" t="s">
        <v>15</v>
      </c>
      <c r="H22" s="27">
        <f>((F22/60+E22)/60)+D22</f>
        <v>33.74388888888889</v>
      </c>
      <c r="I22" s="15" t="s">
        <v>58</v>
      </c>
    </row>
    <row r="23" spans="3:20" ht="13.5" thickBot="1" x14ac:dyDescent="0.25">
      <c r="C23" s="11" t="s">
        <v>95</v>
      </c>
      <c r="D23" s="24">
        <v>38</v>
      </c>
      <c r="E23" s="25">
        <v>38</v>
      </c>
      <c r="F23" s="26">
        <v>8</v>
      </c>
      <c r="G23" s="10" t="s">
        <v>15</v>
      </c>
      <c r="H23" s="27">
        <f>((F23/60+E23)/60)+D23</f>
        <v>38.635555555555555</v>
      </c>
      <c r="I23" s="15" t="s">
        <v>58</v>
      </c>
    </row>
    <row r="24" spans="3:20" x14ac:dyDescent="0.2">
      <c r="N24" s="51"/>
      <c r="O24" s="51"/>
      <c r="P24" s="51"/>
      <c r="Q24" s="51"/>
      <c r="R24" s="51"/>
      <c r="S24" s="51"/>
      <c r="T24" s="51"/>
    </row>
    <row r="25" spans="3:20" x14ac:dyDescent="0.2">
      <c r="N25" s="51"/>
      <c r="O25" s="51"/>
      <c r="P25" s="52"/>
      <c r="Q25" s="51"/>
      <c r="R25" s="51"/>
      <c r="S25" s="51"/>
      <c r="T25" s="51"/>
    </row>
    <row r="26" spans="3:20" ht="13.5" thickBot="1" x14ac:dyDescent="0.25">
      <c r="C26" s="11" t="s">
        <v>35</v>
      </c>
      <c r="D26" s="20" t="s">
        <v>36</v>
      </c>
      <c r="E26" s="20" t="s">
        <v>37</v>
      </c>
      <c r="F26" s="20" t="s">
        <v>38</v>
      </c>
      <c r="G26" s="20" t="s">
        <v>41</v>
      </c>
      <c r="H26" s="20" t="s">
        <v>81</v>
      </c>
      <c r="I26" s="20" t="s">
        <v>82</v>
      </c>
      <c r="J26" s="20" t="s">
        <v>83</v>
      </c>
      <c r="N26" s="51"/>
      <c r="O26" s="51"/>
      <c r="P26" s="51"/>
      <c r="Q26" s="51"/>
      <c r="R26" s="51"/>
      <c r="S26" s="51"/>
      <c r="T26" s="51"/>
    </row>
    <row r="27" spans="3:20" ht="13.5" thickBot="1" x14ac:dyDescent="0.25">
      <c r="C27" s="11" t="s">
        <v>98</v>
      </c>
      <c r="D27" s="18">
        <v>80.5</v>
      </c>
      <c r="E27" s="28">
        <v>101</v>
      </c>
      <c r="F27" s="18">
        <v>111</v>
      </c>
      <c r="G27" s="18">
        <v>111</v>
      </c>
      <c r="H27" s="18">
        <f>113+8/12</f>
        <v>113.66666666666667</v>
      </c>
      <c r="I27" s="18">
        <v>102</v>
      </c>
      <c r="J27" s="18">
        <v>66.5</v>
      </c>
      <c r="K27" s="16" t="s">
        <v>51</v>
      </c>
      <c r="L27" s="16"/>
      <c r="M27" s="16"/>
      <c r="N27" s="51"/>
      <c r="O27" s="51"/>
      <c r="P27" s="51"/>
      <c r="Q27" s="51"/>
      <c r="R27" s="51"/>
      <c r="S27" s="51"/>
      <c r="T27" s="51"/>
    </row>
    <row r="28" spans="3:20" x14ac:dyDescent="0.2">
      <c r="N28" s="21"/>
      <c r="O28" s="53"/>
      <c r="P28" s="53"/>
      <c r="Q28" s="53"/>
      <c r="R28" s="53"/>
      <c r="S28" s="51"/>
      <c r="T28" s="51"/>
    </row>
    <row r="29" spans="3:20" x14ac:dyDescent="0.2">
      <c r="N29" s="51"/>
      <c r="O29" s="23"/>
      <c r="P29" s="23"/>
      <c r="Q29" s="23"/>
      <c r="R29" s="23"/>
      <c r="S29" s="51"/>
      <c r="T29" s="51"/>
    </row>
    <row r="30" spans="3:20" ht="13.5" thickBot="1" x14ac:dyDescent="0.25">
      <c r="N30" s="54"/>
      <c r="O30" s="23"/>
      <c r="P30" s="23"/>
      <c r="Q30" s="23"/>
      <c r="R30" s="23"/>
      <c r="S30" s="51"/>
      <c r="T30" s="51"/>
    </row>
    <row r="31" spans="3:20" ht="13.5" thickBot="1" x14ac:dyDescent="0.25">
      <c r="F31" s="11" t="s">
        <v>16</v>
      </c>
      <c r="G31" s="30">
        <v>4731.13</v>
      </c>
      <c r="H31" s="16" t="s">
        <v>52</v>
      </c>
      <c r="I31" s="16"/>
      <c r="J31" s="16"/>
      <c r="K31" s="16"/>
      <c r="N31" s="51"/>
      <c r="O31" s="51"/>
      <c r="P31" s="51"/>
      <c r="Q31" s="51"/>
      <c r="R31" s="51"/>
      <c r="S31" s="51"/>
      <c r="T31" s="51"/>
    </row>
    <row r="32" spans="3:20" ht="13.5" thickBot="1" x14ac:dyDescent="0.25">
      <c r="F32" s="11" t="s">
        <v>93</v>
      </c>
      <c r="G32" s="30">
        <v>5413.13</v>
      </c>
      <c r="H32" s="71"/>
      <c r="I32" s="71"/>
      <c r="J32" s="71"/>
      <c r="K32" s="71"/>
      <c r="N32" s="51"/>
      <c r="O32" s="51"/>
      <c r="P32" s="51"/>
      <c r="Q32" s="51"/>
      <c r="R32" s="51"/>
      <c r="S32" s="51"/>
      <c r="T32" s="51"/>
    </row>
    <row r="33" spans="3:20" x14ac:dyDescent="0.2">
      <c r="N33" s="51"/>
      <c r="O33" s="51"/>
      <c r="P33" s="51"/>
      <c r="Q33" s="51"/>
      <c r="R33" s="51"/>
      <c r="S33" s="51"/>
      <c r="T33" s="51"/>
    </row>
    <row r="34" spans="3:20" ht="13.5" thickBot="1" x14ac:dyDescent="0.25">
      <c r="N34" s="21"/>
      <c r="O34" s="53"/>
      <c r="P34" s="53"/>
      <c r="Q34" s="53"/>
      <c r="R34" s="53"/>
      <c r="S34" s="53"/>
      <c r="T34" s="51"/>
    </row>
    <row r="35" spans="3:20" ht="13.5" thickBot="1" x14ac:dyDescent="0.25">
      <c r="E35" s="11" t="s">
        <v>26</v>
      </c>
      <c r="F35" s="15" t="s">
        <v>27</v>
      </c>
      <c r="G35" s="16" t="s">
        <v>50</v>
      </c>
      <c r="H35" s="16"/>
      <c r="N35" s="51"/>
      <c r="O35" s="23"/>
      <c r="P35" s="23"/>
      <c r="Q35" s="23"/>
      <c r="R35" s="23"/>
      <c r="S35" s="23"/>
      <c r="T35" s="51"/>
    </row>
    <row r="36" spans="3:20" x14ac:dyDescent="0.2">
      <c r="N36" s="54"/>
      <c r="O36" s="23"/>
      <c r="P36" s="23"/>
      <c r="Q36" s="23"/>
      <c r="R36" s="23"/>
      <c r="S36" s="23"/>
      <c r="T36" s="51"/>
    </row>
    <row r="37" spans="3:20" ht="13.5" thickBot="1" x14ac:dyDescent="0.25">
      <c r="N37" s="51"/>
      <c r="O37" s="51"/>
      <c r="P37" s="51"/>
      <c r="Q37" s="51"/>
      <c r="R37" s="51"/>
      <c r="S37" s="51"/>
      <c r="T37" s="51"/>
    </row>
    <row r="38" spans="3:20" ht="13.5" thickBot="1" x14ac:dyDescent="0.25">
      <c r="C38" s="31" t="s">
        <v>18</v>
      </c>
      <c r="D38" s="10" t="s">
        <v>17</v>
      </c>
      <c r="E38" s="11" t="s">
        <v>20</v>
      </c>
      <c r="F38" s="30">
        <v>5350</v>
      </c>
      <c r="H38" s="11" t="s">
        <v>29</v>
      </c>
      <c r="I38" s="32">
        <v>-0.04</v>
      </c>
      <c r="N38" s="21"/>
      <c r="O38" s="53"/>
      <c r="P38" s="53"/>
      <c r="Q38" s="53"/>
      <c r="R38" s="53"/>
      <c r="S38" s="53"/>
      <c r="T38" s="51"/>
    </row>
    <row r="39" spans="3:20" ht="13.5" thickBot="1" x14ac:dyDescent="0.25">
      <c r="E39" s="11" t="s">
        <v>19</v>
      </c>
      <c r="F39" s="29">
        <v>681.1</v>
      </c>
      <c r="N39" s="51"/>
      <c r="O39" s="23"/>
      <c r="P39" s="23"/>
      <c r="Q39" s="23"/>
      <c r="R39" s="23"/>
      <c r="S39" s="23"/>
      <c r="T39" s="51"/>
    </row>
    <row r="40" spans="3:20" x14ac:dyDescent="0.2">
      <c r="C40" s="10"/>
      <c r="N40" s="54"/>
      <c r="O40" s="23"/>
      <c r="P40" s="23"/>
      <c r="Q40" s="23"/>
      <c r="R40" s="23"/>
      <c r="S40" s="23"/>
      <c r="T40" s="51"/>
    </row>
    <row r="41" spans="3:20" ht="13.5" thickBot="1" x14ac:dyDescent="0.25">
      <c r="N41" s="51"/>
      <c r="O41" s="51"/>
      <c r="P41" s="51"/>
      <c r="Q41" s="51"/>
      <c r="R41" s="51"/>
      <c r="S41" s="51"/>
      <c r="T41" s="51"/>
    </row>
    <row r="42" spans="3:20" ht="13.5" thickBot="1" x14ac:dyDescent="0.25">
      <c r="D42" s="10" t="s">
        <v>21</v>
      </c>
      <c r="E42" s="11" t="s">
        <v>40</v>
      </c>
      <c r="F42" s="30">
        <v>5011.6899999999996</v>
      </c>
      <c r="H42" s="11" t="s">
        <v>24</v>
      </c>
      <c r="I42" s="33">
        <v>3.7326999999999999E-2</v>
      </c>
      <c r="N42" s="21"/>
      <c r="O42" s="53"/>
      <c r="P42" s="53"/>
      <c r="Q42" s="53"/>
      <c r="R42" s="53"/>
      <c r="S42" s="51"/>
      <c r="T42" s="51"/>
    </row>
    <row r="43" spans="3:20" ht="13.5" thickBot="1" x14ac:dyDescent="0.25">
      <c r="E43" s="11" t="s">
        <v>19</v>
      </c>
      <c r="F43" s="29">
        <v>694.63</v>
      </c>
      <c r="H43" s="11" t="s">
        <v>25</v>
      </c>
      <c r="I43" s="32">
        <v>-0.04</v>
      </c>
      <c r="N43" s="51"/>
      <c r="O43" s="23"/>
      <c r="P43" s="23"/>
      <c r="Q43" s="23"/>
      <c r="R43" s="23"/>
      <c r="S43" s="51"/>
      <c r="T43" s="51"/>
    </row>
    <row r="44" spans="3:20" ht="13.5" thickBot="1" x14ac:dyDescent="0.25">
      <c r="E44" s="11" t="s">
        <v>23</v>
      </c>
      <c r="F44" s="18">
        <v>676.61</v>
      </c>
      <c r="H44" s="11" t="s">
        <v>28</v>
      </c>
      <c r="I44" s="34">
        <f>((I43-I42)/F44)</f>
        <v>-1.1428592542232602E-4</v>
      </c>
      <c r="N44" s="54"/>
      <c r="O44" s="23"/>
      <c r="P44" s="23"/>
      <c r="Q44" s="23"/>
      <c r="R44" s="23"/>
      <c r="S44" s="51"/>
      <c r="T44" s="51"/>
    </row>
    <row r="45" spans="3:20" x14ac:dyDescent="0.2">
      <c r="N45" s="51"/>
      <c r="O45" s="51"/>
      <c r="P45" s="51"/>
      <c r="Q45" s="51"/>
      <c r="R45" s="51"/>
      <c r="S45" s="51"/>
      <c r="T45" s="51"/>
    </row>
    <row r="46" spans="3:20" x14ac:dyDescent="0.2">
      <c r="E46" s="11" t="s">
        <v>22</v>
      </c>
      <c r="F46" s="35">
        <f>F42-(F44/2)</f>
        <v>4673.3849999999993</v>
      </c>
      <c r="N46" s="51"/>
      <c r="O46" s="51"/>
      <c r="P46" s="51"/>
      <c r="Q46" s="51"/>
      <c r="R46" s="51"/>
      <c r="S46" s="51"/>
      <c r="T46" s="51"/>
    </row>
    <row r="47" spans="3:20" x14ac:dyDescent="0.2">
      <c r="E47" s="11" t="s">
        <v>19</v>
      </c>
      <c r="F47" s="23">
        <f>$F$43-(($F$44/2)*$I$42)</f>
        <v>682.002089265</v>
      </c>
      <c r="N47" s="51"/>
      <c r="O47" s="51"/>
      <c r="P47" s="51"/>
      <c r="Q47" s="51"/>
      <c r="R47" s="51"/>
      <c r="S47" s="51"/>
      <c r="T47" s="51"/>
    </row>
    <row r="48" spans="3:20" x14ac:dyDescent="0.2">
      <c r="N48" s="51"/>
      <c r="O48" s="51"/>
      <c r="P48" s="51"/>
      <c r="Q48" s="51"/>
      <c r="R48" s="51"/>
      <c r="S48" s="51"/>
      <c r="T48" s="51"/>
    </row>
    <row r="49" spans="3:11" x14ac:dyDescent="0.2">
      <c r="E49" s="55" t="s">
        <v>75</v>
      </c>
      <c r="F49" s="35">
        <f>F42+(F44/2)</f>
        <v>5349.9949999999999</v>
      </c>
    </row>
    <row r="50" spans="3:11" x14ac:dyDescent="0.2">
      <c r="E50" s="11" t="s">
        <v>19</v>
      </c>
      <c r="F50" s="23">
        <f>$F$43+(($F$44/2)*$I$43)</f>
        <v>681.09780000000001</v>
      </c>
    </row>
    <row r="52" spans="3:11" ht="20.25" x14ac:dyDescent="0.3">
      <c r="G52" s="9" t="s">
        <v>53</v>
      </c>
    </row>
    <row r="54" spans="3:11" x14ac:dyDescent="0.2">
      <c r="C54" s="11"/>
      <c r="D54" s="20">
        <v>6</v>
      </c>
      <c r="E54" s="20"/>
      <c r="F54" s="20"/>
      <c r="G54" s="20"/>
      <c r="H54" s="20"/>
      <c r="I54" s="20"/>
      <c r="J54" s="20"/>
      <c r="K54" s="20"/>
    </row>
    <row r="55" spans="3:11" x14ac:dyDescent="0.2">
      <c r="C55" s="36" t="s">
        <v>39</v>
      </c>
      <c r="D55" s="35">
        <f>G31+(TAN(H22*PI()/180)*IF(I22="LF",-D18,D18))</f>
        <v>4749.7790136802105</v>
      </c>
      <c r="E55" s="35"/>
      <c r="F55" s="35"/>
      <c r="G55" s="35"/>
      <c r="H55" s="35"/>
      <c r="I55" s="35"/>
      <c r="J55" s="35"/>
      <c r="K55" s="35"/>
    </row>
    <row r="57" spans="3:11" x14ac:dyDescent="0.2">
      <c r="D57" s="19">
        <f>IF(D55&gt;$F$49, $F$39+(D55-$F$38)*$I$38, IF(D55&lt;$F$46, $F$43+(D55-$F$42)*$I$42, IF(D55&gt;$F$49, $F$43+(D55-$F$42)*$I$43, ($F$47+($I$42+(0.5*$I$44*(D55-$F$46)))*(D55-$F$46)))))+D$19</f>
        <v>684.08465969318706</v>
      </c>
      <c r="E57" s="19"/>
      <c r="F57" s="19"/>
      <c r="G57" s="19"/>
      <c r="H57" s="19"/>
      <c r="I57" s="19"/>
      <c r="J57" s="19"/>
      <c r="K57" s="19"/>
    </row>
    <row r="59" spans="3:11" x14ac:dyDescent="0.2">
      <c r="C59" s="11"/>
      <c r="D59" s="20">
        <f>D54</f>
        <v>6</v>
      </c>
      <c r="E59" s="20"/>
      <c r="F59" s="20"/>
      <c r="G59" s="20"/>
      <c r="H59" s="20"/>
      <c r="I59" s="20"/>
      <c r="J59" s="20"/>
      <c r="K59" s="20"/>
    </row>
    <row r="60" spans="3:11" x14ac:dyDescent="0.2">
      <c r="C60" s="36" t="str">
        <f>IF($E$27=0,"CL BRG. F.A.:","CL BRG. PIER 1")</f>
        <v>CL BRG. PIER 1</v>
      </c>
      <c r="D60" s="35">
        <f>D55+$D$27</f>
        <v>4830.2790136802105</v>
      </c>
      <c r="E60" s="35"/>
      <c r="F60" s="35"/>
      <c r="G60" s="35"/>
      <c r="H60" s="35"/>
      <c r="I60" s="35"/>
      <c r="J60" s="35"/>
      <c r="K60" s="35"/>
    </row>
    <row r="62" spans="3:11" x14ac:dyDescent="0.2">
      <c r="D62" s="19">
        <f>IF(D60&gt;$F$49, $F$39+(D60-$F$38)*$I$38, IF(D60&lt;$F$46, $F$43+(D60-$F$42)*$I$42, IF(D60&gt;$F$49, $F$43+(D60-$F$42)*$I$43, ($F$47+($I$42+(0.5*$I$44*(D60-$F$46)))*(D60-$F$46)))))+D$19</f>
        <v>686.01635628478948</v>
      </c>
      <c r="E62" s="19"/>
      <c r="F62" s="19"/>
      <c r="G62" s="19"/>
      <c r="H62" s="19"/>
      <c r="I62" s="19"/>
      <c r="J62" s="19"/>
      <c r="K62" s="19"/>
    </row>
    <row r="63" spans="3:11" x14ac:dyDescent="0.2">
      <c r="D63" s="19"/>
      <c r="E63" s="19"/>
      <c r="F63" s="19"/>
    </row>
    <row r="64" spans="3:11" x14ac:dyDescent="0.2">
      <c r="C64" s="11"/>
      <c r="D64" s="20">
        <f>D54</f>
        <v>6</v>
      </c>
      <c r="E64" s="20"/>
      <c r="F64" s="20"/>
      <c r="G64" s="20"/>
      <c r="H64" s="20"/>
      <c r="I64" s="20"/>
    </row>
    <row r="65" spans="3:11" x14ac:dyDescent="0.2">
      <c r="C65" s="36" t="str">
        <f>IF(F$27=0,"CL BRG. F.A.:","CL BRG. PIER 2")</f>
        <v>CL BRG. PIER 2</v>
      </c>
      <c r="D65" s="35">
        <f>D60+$E$27</f>
        <v>4931.2790136802105</v>
      </c>
      <c r="E65" s="35"/>
      <c r="F65" s="35"/>
      <c r="G65" s="35"/>
      <c r="H65" s="35"/>
      <c r="I65" s="35"/>
    </row>
    <row r="67" spans="3:11" x14ac:dyDescent="0.2">
      <c r="D67" s="19">
        <f>IF(D65&gt;$F$49, $F$39+(D65-$F$38)*$I$38, IF(D65&lt;$F$46, $F$43+(D65-$F$42)*$I$42, IF(D65&gt;$F$49, $F$43+(D65-$F$42)*$I$43, ($F$47+($I$42+(0.5*$I$44*(D65-$F$46)))*(D65-$F$46)))))+D$19</f>
        <v>687.39245938995964</v>
      </c>
      <c r="E67" s="19"/>
      <c r="F67" s="19"/>
      <c r="G67" s="19"/>
      <c r="H67" s="19"/>
      <c r="I67" s="19"/>
    </row>
    <row r="68" spans="3:11" x14ac:dyDescent="0.2">
      <c r="D68" s="19"/>
      <c r="E68" s="19"/>
      <c r="F68" s="19"/>
    </row>
    <row r="69" spans="3:11" x14ac:dyDescent="0.2">
      <c r="C69" s="11"/>
      <c r="D69" s="20">
        <f>D54</f>
        <v>6</v>
      </c>
      <c r="E69" s="20"/>
      <c r="F69" s="20"/>
      <c r="G69" s="20"/>
      <c r="H69" s="20"/>
      <c r="I69" s="20"/>
    </row>
    <row r="70" spans="3:11" x14ac:dyDescent="0.2">
      <c r="C70" s="36" t="str">
        <f>IF(G$27=0,"CL BRG. F.A.:","CL BRG. PIER 3")</f>
        <v>CL BRG. PIER 3</v>
      </c>
      <c r="D70" s="35">
        <f>D65+$F$27</f>
        <v>5042.2790136802105</v>
      </c>
      <c r="E70" s="35"/>
      <c r="F70" s="35"/>
      <c r="G70" s="35"/>
      <c r="H70" s="35"/>
      <c r="I70" s="35"/>
    </row>
    <row r="72" spans="3:11" x14ac:dyDescent="0.2">
      <c r="D72" s="19">
        <f>IF(D70&gt;$F$49, $F$39+(D70-$F$38)*$I$38, IF(D70&lt;$F$46, $F$43+(D70-$F$42)*$I$42, IF(D70&gt;$F$49, $F$43+(D70-$F$42)*$I$43, ($F$47+($I$42+(0.5*$I$44*(D70-$F$46)))*(D70-$F$46)))))+D$19</f>
        <v>687.5601221288058</v>
      </c>
      <c r="E72" s="19"/>
      <c r="F72" s="19"/>
      <c r="G72" s="19"/>
      <c r="H72" s="19"/>
      <c r="I72" s="19"/>
    </row>
    <row r="73" spans="3:11" x14ac:dyDescent="0.2">
      <c r="D73" s="19"/>
      <c r="E73" s="19"/>
      <c r="F73" s="19"/>
    </row>
    <row r="74" spans="3:11" x14ac:dyDescent="0.2">
      <c r="C74" s="11"/>
      <c r="D74" s="20">
        <f>D54</f>
        <v>6</v>
      </c>
      <c r="E74" s="20"/>
      <c r="F74" s="20"/>
      <c r="G74" s="20"/>
      <c r="H74" s="20"/>
      <c r="I74" s="20"/>
      <c r="J74" s="20"/>
      <c r="K74" s="20"/>
    </row>
    <row r="75" spans="3:11" x14ac:dyDescent="0.2">
      <c r="C75" s="36" t="str">
        <f>IF($E$27=0,"CL BRG. F.A.:","CL BRG. PIER 4")</f>
        <v>CL BRG. PIER 4</v>
      </c>
      <c r="D75" s="35">
        <f>D70+$G$27</f>
        <v>5153.2790136802105</v>
      </c>
      <c r="E75" s="35"/>
      <c r="F75" s="35"/>
      <c r="G75" s="35"/>
      <c r="H75" s="35"/>
      <c r="I75" s="35"/>
      <c r="J75" s="35"/>
      <c r="K75" s="35"/>
    </row>
    <row r="77" spans="3:11" x14ac:dyDescent="0.2">
      <c r="D77" s="19">
        <f>IF(D75&gt;$F$49, $F$39+(D75-$F$38)*$I$38, IF(D75&lt;$F$46, $F$43+(D75-$F$42)*$I$42, IF(D75&gt;$F$49, $F$43+(D75-$F$42)*$I$43, ($F$47+($I$42+(0.5*$I$44*(D75-$F$46)))*(D75-$F$46)))))+D$19</f>
        <v>686.31966798052338</v>
      </c>
      <c r="E77" s="19"/>
      <c r="F77" s="19"/>
      <c r="G77" s="19"/>
      <c r="H77" s="19"/>
      <c r="I77" s="19"/>
      <c r="J77" s="19"/>
      <c r="K77" s="19"/>
    </row>
    <row r="78" spans="3:11" x14ac:dyDescent="0.2">
      <c r="D78" s="19"/>
      <c r="E78" s="19"/>
      <c r="F78" s="19"/>
    </row>
    <row r="79" spans="3:11" x14ac:dyDescent="0.2">
      <c r="C79" s="11"/>
      <c r="D79" s="20">
        <f>D54</f>
        <v>6</v>
      </c>
      <c r="E79" s="20"/>
      <c r="F79" s="20"/>
      <c r="G79" s="20"/>
      <c r="H79" s="20"/>
      <c r="I79" s="20"/>
    </row>
    <row r="80" spans="3:11" x14ac:dyDescent="0.2">
      <c r="C80" s="36" t="str">
        <f>IF(F$27=0,"CL BRG. F.A.:","CL BRG. PIER 5")</f>
        <v>CL BRG. PIER 5</v>
      </c>
      <c r="D80" s="35">
        <f>D85-$I$27</f>
        <v>5266.9439602908842</v>
      </c>
      <c r="E80" s="35"/>
      <c r="F80" s="35"/>
      <c r="G80" s="35"/>
      <c r="H80" s="35"/>
      <c r="I80" s="35"/>
    </row>
    <row r="82" spans="3:20" x14ac:dyDescent="0.2">
      <c r="D82" s="19">
        <f>IF(D80&gt;$F$49, $F$39+(D80-$F$38)*$I$38, IF(D80&lt;$F$46, $F$43+(D80-$F$42)*$I$42, IF(D80&gt;$F$49, $F$43+(D80-$F$42)*$I$43, ($F$47+($I$42+(0.5*$I$44*(D80-$F$46)))*(D80-$F$46)))))+D$19</f>
        <v>683.59019942039458</v>
      </c>
      <c r="E82" s="19"/>
      <c r="F82" s="19"/>
      <c r="G82" s="19"/>
      <c r="H82" s="19"/>
      <c r="I82" s="19"/>
    </row>
    <row r="83" spans="3:20" x14ac:dyDescent="0.2">
      <c r="D83" s="19"/>
      <c r="E83" s="19"/>
      <c r="F83" s="19"/>
    </row>
    <row r="84" spans="3:20" x14ac:dyDescent="0.2">
      <c r="C84" s="11"/>
      <c r="D84" s="20">
        <f>D54</f>
        <v>6</v>
      </c>
      <c r="E84" s="20"/>
      <c r="F84" s="20"/>
      <c r="G84" s="20"/>
      <c r="H84" s="20"/>
      <c r="I84" s="20"/>
    </row>
    <row r="85" spans="3:20" x14ac:dyDescent="0.2">
      <c r="C85" s="36" t="str">
        <f>IF(G$27=0,"CL BRG. F.A.:","CL BRG. PIER 6")</f>
        <v>CL BRG. PIER 6</v>
      </c>
      <c r="D85" s="35">
        <f>D90-$J$27</f>
        <v>5368.9439602908842</v>
      </c>
      <c r="E85" s="35"/>
      <c r="F85" s="35"/>
      <c r="G85" s="35"/>
      <c r="H85" s="35"/>
      <c r="I85" s="35"/>
    </row>
    <row r="87" spans="3:20" x14ac:dyDescent="0.2">
      <c r="D87" s="19">
        <f>IF(D85&gt;$F$49, $F$39+(D85-$F$38)*$I$38, IF(D85&lt;$F$46, $F$43+(D85-$F$42)*$I$42, IF(D85&gt;$F$49, $F$43+(D85-$F$42)*$I$43, ($F$47+($I$42+(0.5*$I$44*(D85-$F$46)))*(D85-$F$46)))))+D$19</f>
        <v>679.90674158836464</v>
      </c>
      <c r="E87" s="19"/>
      <c r="F87" s="19"/>
      <c r="G87" s="19"/>
      <c r="H87" s="19"/>
      <c r="I87" s="19"/>
    </row>
    <row r="88" spans="3:20" x14ac:dyDescent="0.2">
      <c r="D88" s="19"/>
      <c r="E88" s="19"/>
      <c r="F88" s="19"/>
    </row>
    <row r="89" spans="3:20" x14ac:dyDescent="0.2">
      <c r="C89" s="11"/>
      <c r="D89" s="20">
        <f>D54</f>
        <v>6</v>
      </c>
      <c r="E89" s="20"/>
      <c r="F89" s="20"/>
      <c r="G89" s="20"/>
      <c r="H89" s="20"/>
      <c r="I89" s="20"/>
    </row>
    <row r="90" spans="3:20" x14ac:dyDescent="0.2">
      <c r="C90" s="36" t="str">
        <f>IF(G$27=0,"CL BRG. F.A.:","CL BRG. F.A.")</f>
        <v>CL BRG. F.A.</v>
      </c>
      <c r="D90" s="35">
        <f>G32+(TAN(H23*PI()/180)*IF(I23="LF",-D18,D18))</f>
        <v>5435.4439602908842</v>
      </c>
      <c r="E90" s="35"/>
      <c r="F90" s="35"/>
      <c r="G90" s="35"/>
      <c r="H90" s="35"/>
      <c r="I90" s="35"/>
    </row>
    <row r="92" spans="3:20" x14ac:dyDescent="0.2">
      <c r="D92" s="19">
        <f>IF(D90&gt;$F$49, $F$39+(D90-$F$38)*$I$38, IF(D90&lt;$F$46, $F$43+(D90-$F$42)*$I$42, IF(D90&gt;$F$49, $F$43+(D90-$F$42)*$I$43, ($F$47+($I$42+(0.5*$I$44*(D90-$F$46)))*(D90-$F$46)))))+D$19</f>
        <v>677.24674158836456</v>
      </c>
      <c r="E92" s="19"/>
      <c r="F92" s="19"/>
      <c r="G92" s="19"/>
      <c r="H92" s="19"/>
      <c r="I92" s="19"/>
    </row>
    <row r="94" spans="3:20" x14ac:dyDescent="0.2">
      <c r="D94" s="10"/>
      <c r="E94" s="203" t="str">
        <f>$D$17</f>
        <v>GIRDER 6</v>
      </c>
      <c r="F94" s="203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20"/>
      <c r="R94" s="37"/>
      <c r="S94" s="20"/>
    </row>
    <row r="95" spans="3:20" x14ac:dyDescent="0.2">
      <c r="C95" s="20" t="s">
        <v>42</v>
      </c>
      <c r="D95" s="20" t="s">
        <v>43</v>
      </c>
      <c r="E95" s="20" t="s">
        <v>44</v>
      </c>
      <c r="F95" s="20" t="s">
        <v>45</v>
      </c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20"/>
      <c r="R95" s="20"/>
      <c r="S95" s="20"/>
      <c r="T95" s="20"/>
    </row>
    <row r="96" spans="3:20" x14ac:dyDescent="0.2">
      <c r="G96" s="71"/>
      <c r="H96" s="71"/>
      <c r="I96" s="71"/>
      <c r="J96" s="71"/>
      <c r="K96" s="71"/>
      <c r="L96" s="71"/>
      <c r="M96" s="71"/>
      <c r="N96" s="71"/>
      <c r="O96" s="71"/>
      <c r="P96" s="71"/>
    </row>
    <row r="97" spans="3:20" x14ac:dyDescent="0.2">
      <c r="C97" s="204">
        <v>1</v>
      </c>
      <c r="D97" s="10" t="s">
        <v>64</v>
      </c>
      <c r="E97" s="38">
        <f>D55</f>
        <v>4749.7790136802105</v>
      </c>
      <c r="F97" s="39">
        <f t="shared" ref="F97:F106" si="0">IF(E97&gt;$F$49, ($F$39+(E97-$F$38)*$I$38), IF(E97&lt;$F$46, $F$43+(E97-$F$42)*$I$42, IF(E97&gt;$F$49, $F$43+(E97-$F$42)*$I$43, ($F$47+($I$42+(0.5*$I$44*(E97-$F$46)))*(E97-$F$46)))))+D$19</f>
        <v>684.08465969318706</v>
      </c>
      <c r="G97" s="45"/>
      <c r="H97" s="46"/>
      <c r="I97" s="45"/>
      <c r="J97" s="46"/>
      <c r="K97" s="45"/>
      <c r="L97" s="46"/>
      <c r="M97" s="45"/>
      <c r="N97" s="46"/>
      <c r="O97" s="45"/>
      <c r="P97" s="46"/>
      <c r="Q97" s="38"/>
      <c r="R97" s="19"/>
      <c r="S97" s="38"/>
      <c r="T97" s="19"/>
    </row>
    <row r="98" spans="3:20" x14ac:dyDescent="0.2">
      <c r="C98" s="205"/>
      <c r="D98" s="10" t="s">
        <v>63</v>
      </c>
      <c r="E98" s="38">
        <f t="shared" ref="E98:E106" si="1">E97+$D$27/10</f>
        <v>4757.8290136802107</v>
      </c>
      <c r="F98" s="39">
        <f t="shared" si="0"/>
        <v>684.31115641391716</v>
      </c>
      <c r="G98" s="45"/>
      <c r="H98" s="46"/>
      <c r="I98" s="45"/>
      <c r="J98" s="46"/>
      <c r="K98" s="45"/>
      <c r="L98" s="46"/>
      <c r="M98" s="45"/>
      <c r="N98" s="46"/>
      <c r="O98" s="45"/>
      <c r="P98" s="46"/>
      <c r="Q98" s="38"/>
      <c r="R98" s="19"/>
      <c r="S98" s="38"/>
      <c r="T98" s="19"/>
    </row>
    <row r="99" spans="3:20" x14ac:dyDescent="0.2">
      <c r="C99" s="205"/>
      <c r="D99" s="10" t="s">
        <v>66</v>
      </c>
      <c r="E99" s="38">
        <f t="shared" si="1"/>
        <v>4765.8790136802108</v>
      </c>
      <c r="F99" s="39">
        <f t="shared" si="0"/>
        <v>684.53024712096499</v>
      </c>
      <c r="G99" s="45"/>
      <c r="H99" s="46"/>
      <c r="I99" s="45"/>
      <c r="J99" s="46"/>
      <c r="K99" s="45"/>
      <c r="L99" s="46"/>
      <c r="M99" s="45"/>
      <c r="N99" s="46"/>
      <c r="O99" s="45"/>
      <c r="P99" s="46"/>
      <c r="Q99" s="38"/>
      <c r="R99" s="19"/>
      <c r="S99" s="38"/>
      <c r="T99" s="19"/>
    </row>
    <row r="100" spans="3:20" x14ac:dyDescent="0.2">
      <c r="C100" s="205"/>
      <c r="D100" s="10" t="s">
        <v>67</v>
      </c>
      <c r="E100" s="38">
        <f t="shared" si="1"/>
        <v>4773.929013680211</v>
      </c>
      <c r="F100" s="39">
        <f t="shared" si="0"/>
        <v>684.74193181433066</v>
      </c>
      <c r="G100" s="45"/>
      <c r="H100" s="46"/>
      <c r="I100" s="45"/>
      <c r="J100" s="46"/>
      <c r="K100" s="45"/>
      <c r="L100" s="46"/>
      <c r="M100" s="45"/>
      <c r="N100" s="46"/>
      <c r="O100" s="45"/>
      <c r="P100" s="46"/>
      <c r="Q100" s="38"/>
      <c r="R100" s="19"/>
      <c r="S100" s="38"/>
      <c r="T100" s="19"/>
    </row>
    <row r="101" spans="3:20" x14ac:dyDescent="0.2">
      <c r="C101" s="205"/>
      <c r="D101" s="10" t="s">
        <v>68</v>
      </c>
      <c r="E101" s="38">
        <f t="shared" si="1"/>
        <v>4781.9790136802112</v>
      </c>
      <c r="F101" s="39">
        <f t="shared" si="0"/>
        <v>684.94621049401417</v>
      </c>
      <c r="G101" s="45"/>
      <c r="H101" s="46"/>
      <c r="I101" s="45"/>
      <c r="J101" s="46"/>
      <c r="K101" s="45"/>
      <c r="L101" s="46"/>
      <c r="M101" s="45"/>
      <c r="N101" s="46"/>
      <c r="O101" s="45"/>
      <c r="P101" s="46"/>
      <c r="Q101" s="38"/>
      <c r="R101" s="19"/>
      <c r="S101" s="38"/>
      <c r="T101" s="19"/>
    </row>
    <row r="102" spans="3:20" x14ac:dyDescent="0.2">
      <c r="C102" s="205"/>
      <c r="D102" s="10" t="s">
        <v>69</v>
      </c>
      <c r="E102" s="38">
        <f t="shared" si="1"/>
        <v>4790.0290136802114</v>
      </c>
      <c r="F102" s="39">
        <f t="shared" si="0"/>
        <v>685.14308316001552</v>
      </c>
      <c r="G102" s="45"/>
      <c r="H102" s="46"/>
      <c r="I102" s="45"/>
      <c r="J102" s="46"/>
      <c r="K102" s="45"/>
      <c r="L102" s="46"/>
      <c r="M102" s="45"/>
      <c r="N102" s="46"/>
      <c r="O102" s="45"/>
      <c r="P102" s="46"/>
      <c r="Q102" s="38"/>
      <c r="R102" s="19"/>
      <c r="S102" s="38"/>
      <c r="T102" s="19"/>
    </row>
    <row r="103" spans="3:20" x14ac:dyDescent="0.2">
      <c r="C103" s="205"/>
      <c r="D103" s="10" t="s">
        <v>70</v>
      </c>
      <c r="E103" s="38">
        <f t="shared" si="1"/>
        <v>4798.0790136802116</v>
      </c>
      <c r="F103" s="39">
        <f t="shared" si="0"/>
        <v>685.33254981233472</v>
      </c>
      <c r="G103" s="45"/>
      <c r="H103" s="46"/>
      <c r="I103" s="45"/>
      <c r="J103" s="46"/>
      <c r="K103" s="45"/>
      <c r="L103" s="46"/>
      <c r="M103" s="45"/>
      <c r="N103" s="46"/>
      <c r="O103" s="45"/>
      <c r="P103" s="46"/>
      <c r="Q103" s="38"/>
      <c r="R103" s="19"/>
      <c r="S103" s="38"/>
      <c r="T103" s="19"/>
    </row>
    <row r="104" spans="3:20" x14ac:dyDescent="0.2">
      <c r="C104" s="205"/>
      <c r="D104" s="10" t="s">
        <v>71</v>
      </c>
      <c r="E104" s="38">
        <f t="shared" si="1"/>
        <v>4806.1290136802118</v>
      </c>
      <c r="F104" s="39">
        <f t="shared" si="0"/>
        <v>685.51461045097165</v>
      </c>
      <c r="G104" s="45"/>
      <c r="H104" s="46"/>
      <c r="I104" s="45"/>
      <c r="J104" s="46"/>
      <c r="K104" s="45"/>
      <c r="L104" s="46"/>
      <c r="M104" s="45"/>
      <c r="N104" s="46"/>
      <c r="O104" s="45"/>
      <c r="P104" s="46"/>
      <c r="Q104" s="38"/>
      <c r="R104" s="19"/>
      <c r="S104" s="38"/>
      <c r="T104" s="19"/>
    </row>
    <row r="105" spans="3:20" x14ac:dyDescent="0.2">
      <c r="C105" s="205"/>
      <c r="D105" s="10" t="s">
        <v>72</v>
      </c>
      <c r="E105" s="38">
        <f t="shared" si="1"/>
        <v>4814.1790136802119</v>
      </c>
      <c r="F105" s="39">
        <f t="shared" si="0"/>
        <v>685.68926507592641</v>
      </c>
      <c r="G105" s="45"/>
      <c r="H105" s="46"/>
      <c r="I105" s="45"/>
      <c r="J105" s="46"/>
      <c r="K105" s="45"/>
      <c r="L105" s="46"/>
      <c r="M105" s="45"/>
      <c r="N105" s="46"/>
      <c r="O105" s="45"/>
      <c r="P105" s="46"/>
      <c r="Q105" s="38"/>
      <c r="R105" s="19"/>
      <c r="S105" s="38"/>
      <c r="T105" s="19"/>
    </row>
    <row r="106" spans="3:20" x14ac:dyDescent="0.2">
      <c r="C106" s="205"/>
      <c r="D106" s="49" t="s">
        <v>65</v>
      </c>
      <c r="E106" s="38">
        <f t="shared" si="1"/>
        <v>4822.2290136802121</v>
      </c>
      <c r="F106" s="39">
        <f t="shared" si="0"/>
        <v>685.85651368719903</v>
      </c>
      <c r="G106" s="45"/>
      <c r="H106" s="46"/>
      <c r="I106" s="45"/>
      <c r="J106" s="46"/>
      <c r="K106" s="45"/>
      <c r="L106" s="46"/>
      <c r="M106" s="45"/>
      <c r="N106" s="46"/>
      <c r="O106" s="45"/>
      <c r="P106" s="46"/>
      <c r="Q106" s="38"/>
      <c r="R106" s="19"/>
      <c r="S106" s="38"/>
      <c r="T106" s="19"/>
    </row>
    <row r="107" spans="3:20" x14ac:dyDescent="0.2">
      <c r="C107" s="20"/>
      <c r="D107" s="44"/>
      <c r="E107" s="203" t="str">
        <f>$D$17</f>
        <v>GIRDER 6</v>
      </c>
      <c r="F107" s="203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38"/>
      <c r="R107" s="19"/>
      <c r="S107" s="38"/>
      <c r="T107" s="19"/>
    </row>
    <row r="108" spans="3:20" x14ac:dyDescent="0.2">
      <c r="C108" s="204">
        <v>2</v>
      </c>
      <c r="D108" s="10" t="s">
        <v>64</v>
      </c>
      <c r="E108" s="38">
        <f>D60</f>
        <v>4830.2790136802105</v>
      </c>
      <c r="F108" s="39">
        <f t="shared" ref="F108:F118" si="2">IF(E108&gt;$F$49, ($F$39+(E108-$F$38)*$I$38), IF(E108&lt;$F$46, $F$43+(E108-$F$42)*$I$42, IF(E108&gt;$F$49, $F$43+(E108-$F$42)*$I$43, ($F$47+($I$42+(0.5*$I$44*(E108-$F$46)))*(E108-$F$46)))))+D$19</f>
        <v>686.01635628478948</v>
      </c>
      <c r="G108" s="45"/>
      <c r="H108" s="46"/>
      <c r="I108" s="45"/>
      <c r="J108" s="46"/>
      <c r="K108" s="45"/>
      <c r="L108" s="46"/>
      <c r="M108" s="45"/>
      <c r="N108" s="46"/>
      <c r="O108" s="45"/>
      <c r="P108" s="46"/>
      <c r="Q108" s="38"/>
      <c r="R108" s="19"/>
      <c r="S108" s="38"/>
      <c r="T108" s="19"/>
    </row>
    <row r="109" spans="3:20" x14ac:dyDescent="0.2">
      <c r="C109" s="205"/>
      <c r="D109" s="10" t="s">
        <v>63</v>
      </c>
      <c r="E109" s="38">
        <f>E108+$E$27/10</f>
        <v>4840.3790136802108</v>
      </c>
      <c r="F109" s="39">
        <f t="shared" si="2"/>
        <v>686.20642897794198</v>
      </c>
      <c r="G109" s="45"/>
      <c r="H109" s="46"/>
      <c r="I109" s="45"/>
      <c r="J109" s="46"/>
      <c r="K109" s="45"/>
      <c r="L109" s="46"/>
      <c r="M109" s="45"/>
      <c r="N109" s="46"/>
      <c r="O109" s="45"/>
      <c r="P109" s="46"/>
      <c r="Q109" s="38"/>
      <c r="R109" s="19"/>
      <c r="S109" s="38"/>
      <c r="T109" s="19"/>
    </row>
    <row r="110" spans="3:20" x14ac:dyDescent="0.2">
      <c r="C110" s="205"/>
      <c r="D110" s="10" t="s">
        <v>66</v>
      </c>
      <c r="E110" s="38">
        <f>E109+$E$27/10</f>
        <v>4850.4790136802112</v>
      </c>
      <c r="F110" s="39">
        <f t="shared" si="2"/>
        <v>686.38484336384215</v>
      </c>
      <c r="G110" s="45"/>
      <c r="H110" s="46"/>
      <c r="I110" s="45"/>
      <c r="J110" s="46"/>
      <c r="K110" s="45"/>
      <c r="L110" s="46"/>
      <c r="M110" s="45"/>
      <c r="N110" s="46"/>
      <c r="O110" s="45"/>
      <c r="P110" s="46"/>
      <c r="Q110" s="38"/>
      <c r="R110" s="19"/>
      <c r="S110" s="38"/>
      <c r="T110" s="19"/>
    </row>
    <row r="111" spans="3:20" x14ac:dyDescent="0.2">
      <c r="C111" s="205"/>
      <c r="D111" s="43" t="s">
        <v>73</v>
      </c>
      <c r="E111" s="40">
        <f>E108+24</f>
        <v>4854.2790136802105</v>
      </c>
      <c r="F111" s="72">
        <f t="shared" si="2"/>
        <v>686.4489512771479</v>
      </c>
      <c r="G111" s="45"/>
      <c r="H111" s="46"/>
      <c r="I111" s="45"/>
      <c r="J111" s="46"/>
      <c r="K111" s="45"/>
      <c r="L111" s="46"/>
      <c r="M111" s="45"/>
      <c r="N111" s="46"/>
      <c r="O111" s="45"/>
      <c r="P111" s="46"/>
      <c r="Q111" s="38"/>
      <c r="R111" s="19"/>
      <c r="S111" s="38"/>
      <c r="T111" s="19"/>
    </row>
    <row r="112" spans="3:20" x14ac:dyDescent="0.2">
      <c r="C112" s="205"/>
      <c r="D112" s="10" t="s">
        <v>67</v>
      </c>
      <c r="E112" s="38">
        <f>E110+$E$27/10</f>
        <v>4860.5790136802116</v>
      </c>
      <c r="F112" s="39">
        <f t="shared" si="2"/>
        <v>686.55159944248999</v>
      </c>
      <c r="G112" s="45"/>
      <c r="H112" s="46"/>
      <c r="I112" s="45"/>
      <c r="J112" s="46"/>
      <c r="K112" s="45"/>
      <c r="L112" s="46"/>
      <c r="M112" s="45"/>
      <c r="N112" s="46"/>
      <c r="O112" s="45"/>
      <c r="P112" s="46"/>
      <c r="Q112" s="38"/>
      <c r="R112" s="19"/>
      <c r="S112" s="38"/>
      <c r="T112" s="19"/>
    </row>
    <row r="113" spans="3:56" x14ac:dyDescent="0.2">
      <c r="C113" s="205"/>
      <c r="D113" s="10" t="s">
        <v>68</v>
      </c>
      <c r="E113" s="38">
        <f t="shared" ref="E113:E118" si="3">E112+$E$27/10</f>
        <v>4870.6790136802119</v>
      </c>
      <c r="F113" s="39">
        <f t="shared" si="2"/>
        <v>686.70669721388549</v>
      </c>
      <c r="G113" s="45"/>
      <c r="H113" s="46"/>
      <c r="I113" s="45"/>
      <c r="J113" s="46"/>
      <c r="K113" s="45"/>
      <c r="L113" s="46"/>
      <c r="M113" s="45"/>
      <c r="N113" s="46"/>
      <c r="O113" s="45"/>
      <c r="P113" s="46"/>
      <c r="Q113" s="38"/>
      <c r="R113" s="19"/>
      <c r="S113" s="38"/>
      <c r="T113" s="19"/>
    </row>
    <row r="114" spans="3:56" x14ac:dyDescent="0.2">
      <c r="C114" s="205"/>
      <c r="D114" s="10" t="s">
        <v>69</v>
      </c>
      <c r="E114" s="38">
        <f t="shared" si="3"/>
        <v>4880.7790136802123</v>
      </c>
      <c r="F114" s="39">
        <f t="shared" si="2"/>
        <v>686.85013667802866</v>
      </c>
      <c r="G114" s="45"/>
      <c r="H114" s="46"/>
      <c r="I114" s="45"/>
      <c r="J114" s="46"/>
      <c r="K114" s="45"/>
      <c r="L114" s="46"/>
      <c r="M114" s="45"/>
      <c r="N114" s="46"/>
      <c r="O114" s="45"/>
      <c r="P114" s="46"/>
      <c r="Q114" s="38"/>
      <c r="R114" s="19"/>
      <c r="S114" s="38"/>
      <c r="T114" s="19"/>
    </row>
    <row r="115" spans="3:56" x14ac:dyDescent="0.2">
      <c r="C115" s="205"/>
      <c r="D115" s="10" t="s">
        <v>70</v>
      </c>
      <c r="E115" s="38">
        <f t="shared" si="3"/>
        <v>4890.8790136802127</v>
      </c>
      <c r="F115" s="39">
        <f t="shared" si="2"/>
        <v>686.98191783491961</v>
      </c>
      <c r="G115" s="45"/>
      <c r="H115" s="46"/>
      <c r="I115" s="45"/>
      <c r="J115" s="46"/>
      <c r="K115" s="45"/>
      <c r="L115" s="46"/>
      <c r="M115" s="45"/>
      <c r="N115" s="46"/>
      <c r="O115" s="45"/>
      <c r="P115" s="46"/>
      <c r="Q115" s="38"/>
      <c r="R115" s="19"/>
      <c r="S115" s="38"/>
      <c r="T115" s="19"/>
    </row>
    <row r="116" spans="3:56" x14ac:dyDescent="0.2">
      <c r="C116" s="205"/>
      <c r="D116" s="10" t="s">
        <v>71</v>
      </c>
      <c r="E116" s="38">
        <f t="shared" si="3"/>
        <v>4900.979013680213</v>
      </c>
      <c r="F116" s="39">
        <f t="shared" si="2"/>
        <v>687.10204068455812</v>
      </c>
      <c r="G116" s="45"/>
      <c r="H116" s="46"/>
      <c r="I116" s="45"/>
      <c r="J116" s="46"/>
      <c r="K116" s="45"/>
      <c r="L116" s="46"/>
      <c r="M116" s="45"/>
      <c r="N116" s="46"/>
      <c r="O116" s="45"/>
      <c r="P116" s="46"/>
      <c r="Q116" s="38"/>
      <c r="R116" s="19"/>
      <c r="S116" s="38"/>
      <c r="T116" s="19"/>
    </row>
    <row r="117" spans="3:56" x14ac:dyDescent="0.2">
      <c r="C117" s="205"/>
      <c r="D117" s="49" t="s">
        <v>72</v>
      </c>
      <c r="E117" s="38">
        <f t="shared" si="3"/>
        <v>4911.0790136802134</v>
      </c>
      <c r="F117" s="39">
        <f t="shared" si="2"/>
        <v>687.21050522694429</v>
      </c>
      <c r="G117" s="45"/>
      <c r="H117" s="46"/>
      <c r="I117" s="45"/>
      <c r="J117" s="46"/>
      <c r="K117" s="45"/>
      <c r="L117" s="46"/>
      <c r="M117" s="45"/>
      <c r="N117" s="46"/>
      <c r="O117" s="45"/>
      <c r="P117" s="46"/>
    </row>
    <row r="118" spans="3:56" x14ac:dyDescent="0.2">
      <c r="C118" s="205"/>
      <c r="D118" s="49" t="s">
        <v>65</v>
      </c>
      <c r="E118" s="38">
        <f t="shared" si="3"/>
        <v>4921.1790136802138</v>
      </c>
      <c r="F118" s="39">
        <f t="shared" si="2"/>
        <v>687.30731146207813</v>
      </c>
      <c r="G118" s="45"/>
      <c r="H118" s="46"/>
      <c r="I118" s="45"/>
      <c r="J118" s="46"/>
      <c r="K118" s="45"/>
      <c r="L118" s="46"/>
      <c r="M118" s="45"/>
      <c r="N118" s="46"/>
      <c r="O118" s="45"/>
      <c r="P118" s="46"/>
    </row>
    <row r="119" spans="3:56" x14ac:dyDescent="0.2">
      <c r="C119" s="20"/>
      <c r="D119" s="44"/>
      <c r="E119" s="203" t="str">
        <f>$D$17</f>
        <v>GIRDER 6</v>
      </c>
      <c r="F119" s="203"/>
      <c r="G119" s="70"/>
      <c r="H119" s="70"/>
      <c r="I119" s="70"/>
      <c r="J119" s="70"/>
      <c r="K119" s="70"/>
      <c r="L119" s="70"/>
      <c r="M119" s="70"/>
      <c r="N119" s="70"/>
      <c r="O119" s="70"/>
      <c r="P119" s="70"/>
    </row>
    <row r="120" spans="3:56" x14ac:dyDescent="0.2">
      <c r="C120" s="204">
        <v>3</v>
      </c>
      <c r="D120" s="10" t="s">
        <v>64</v>
      </c>
      <c r="E120" s="38">
        <f>D65</f>
        <v>4931.2790136802105</v>
      </c>
      <c r="F120" s="39">
        <f t="shared" ref="F120:F130" si="4">IF(E120&gt;$F$49, ($F$39+(E120-$F$38)*$I$38), IF(E120&lt;$F$46, $F$43+(E120-$F$42)*$I$42, IF(E120&gt;$F$49, $F$43+(E120-$F$42)*$I$43, ($F$47+($I$42+(0.5*$I$44*(E120-$F$46)))*(E120-$F$46)))))+D$19</f>
        <v>687.39245938995964</v>
      </c>
      <c r="G120" s="45"/>
      <c r="H120" s="46"/>
      <c r="I120" s="45"/>
      <c r="J120" s="46"/>
      <c r="K120" s="45"/>
      <c r="L120" s="46"/>
      <c r="M120" s="45"/>
      <c r="N120" s="46"/>
      <c r="O120" s="45"/>
      <c r="P120" s="46"/>
    </row>
    <row r="121" spans="3:56" x14ac:dyDescent="0.2">
      <c r="C121" s="205"/>
      <c r="D121" s="10" t="s">
        <v>63</v>
      </c>
      <c r="E121" s="38">
        <f>E120+$F$27/10</f>
        <v>4942.3790136802108</v>
      </c>
      <c r="F121" s="39">
        <f t="shared" si="4"/>
        <v>687.47259092376498</v>
      </c>
      <c r="G121" s="45"/>
      <c r="H121" s="46"/>
      <c r="I121" s="45"/>
      <c r="J121" s="46"/>
      <c r="K121" s="45"/>
      <c r="L121" s="46"/>
      <c r="M121" s="45"/>
      <c r="N121" s="46"/>
      <c r="O121" s="45"/>
      <c r="P121" s="46"/>
    </row>
    <row r="122" spans="3:56" x14ac:dyDescent="0.2">
      <c r="C122" s="205"/>
      <c r="D122" s="10" t="s">
        <v>66</v>
      </c>
      <c r="E122" s="38">
        <f>E121+$F$27/10</f>
        <v>4953.4790136802112</v>
      </c>
      <c r="F122" s="39">
        <f t="shared" si="4"/>
        <v>687.53864128869918</v>
      </c>
      <c r="G122" s="45"/>
      <c r="K122" s="121" t="s">
        <v>36</v>
      </c>
      <c r="R122" s="121" t="s">
        <v>37</v>
      </c>
      <c r="Y122" s="121" t="s">
        <v>38</v>
      </c>
      <c r="AF122" s="121" t="s">
        <v>41</v>
      </c>
      <c r="AM122" s="121" t="s">
        <v>81</v>
      </c>
      <c r="AT122" s="121" t="s">
        <v>82</v>
      </c>
    </row>
    <row r="123" spans="3:56" x14ac:dyDescent="0.2">
      <c r="C123" s="205"/>
      <c r="D123" s="43" t="s">
        <v>74</v>
      </c>
      <c r="E123" s="40">
        <f>E120+25</f>
        <v>4956.2790136802105</v>
      </c>
      <c r="F123" s="72">
        <f t="shared" si="4"/>
        <v>687.55307863790711</v>
      </c>
      <c r="G123" s="45"/>
    </row>
    <row r="124" spans="3:56" x14ac:dyDescent="0.2">
      <c r="C124" s="205"/>
      <c r="D124" s="10" t="s">
        <v>67</v>
      </c>
      <c r="E124" s="38">
        <f>E122+$F$27/10</f>
        <v>4964.5790136802116</v>
      </c>
      <c r="F124" s="39">
        <f t="shared" si="4"/>
        <v>687.59061048476201</v>
      </c>
      <c r="G124" s="45"/>
      <c r="H124" s="126" t="s">
        <v>126</v>
      </c>
      <c r="I124" s="126" t="s">
        <v>66</v>
      </c>
      <c r="J124" s="126" t="s">
        <v>68</v>
      </c>
      <c r="K124" s="126" t="s">
        <v>70</v>
      </c>
      <c r="L124" s="126" t="s">
        <v>72</v>
      </c>
      <c r="M124" s="127" t="s">
        <v>120</v>
      </c>
      <c r="N124" s="127"/>
      <c r="O124" s="126" t="s">
        <v>66</v>
      </c>
      <c r="P124" s="122" t="s">
        <v>73</v>
      </c>
      <c r="Q124" s="126" t="s">
        <v>68</v>
      </c>
      <c r="R124" s="126" t="s">
        <v>70</v>
      </c>
      <c r="S124" s="126" t="s">
        <v>72</v>
      </c>
      <c r="T124" s="127" t="s">
        <v>121</v>
      </c>
      <c r="U124" s="127"/>
      <c r="V124" s="126" t="s">
        <v>66</v>
      </c>
      <c r="W124" s="122" t="s">
        <v>74</v>
      </c>
      <c r="X124" s="126" t="s">
        <v>68</v>
      </c>
      <c r="Y124" s="126" t="s">
        <v>70</v>
      </c>
      <c r="Z124" s="126" t="s">
        <v>72</v>
      </c>
      <c r="AA124" s="206" t="s">
        <v>122</v>
      </c>
      <c r="AB124" s="206"/>
      <c r="AC124" s="126" t="s">
        <v>66</v>
      </c>
      <c r="AD124" s="122" t="s">
        <v>90</v>
      </c>
      <c r="AE124" s="126" t="s">
        <v>68</v>
      </c>
      <c r="AF124" s="126" t="s">
        <v>70</v>
      </c>
      <c r="AG124" s="126" t="s">
        <v>72</v>
      </c>
      <c r="AH124" s="206" t="s">
        <v>123</v>
      </c>
      <c r="AI124" s="206"/>
      <c r="AJ124" s="126" t="s">
        <v>66</v>
      </c>
      <c r="AK124" s="122" t="s">
        <v>77</v>
      </c>
      <c r="AL124" s="126" t="s">
        <v>68</v>
      </c>
      <c r="AM124" s="126" t="s">
        <v>70</v>
      </c>
      <c r="AN124" s="122" t="s">
        <v>91</v>
      </c>
      <c r="AO124" s="126" t="s">
        <v>72</v>
      </c>
      <c r="AP124" s="206" t="s">
        <v>124</v>
      </c>
      <c r="AQ124" s="206"/>
      <c r="AR124" s="126" t="s">
        <v>66</v>
      </c>
      <c r="AS124" s="126" t="s">
        <v>68</v>
      </c>
      <c r="AT124" s="126" t="s">
        <v>70</v>
      </c>
      <c r="AU124" s="126" t="s">
        <v>72</v>
      </c>
      <c r="AV124" s="122" t="s">
        <v>92</v>
      </c>
      <c r="AW124" s="206" t="s">
        <v>127</v>
      </c>
      <c r="AX124" s="206"/>
      <c r="AY124" s="126" t="s">
        <v>66</v>
      </c>
      <c r="AZ124" s="126" t="s">
        <v>68</v>
      </c>
      <c r="BA124" s="126" t="s">
        <v>70</v>
      </c>
      <c r="BB124" s="126" t="s">
        <v>72</v>
      </c>
      <c r="BC124" s="206" t="s">
        <v>125</v>
      </c>
      <c r="BD124" s="206"/>
    </row>
    <row r="125" spans="3:56" x14ac:dyDescent="0.2">
      <c r="C125" s="205"/>
      <c r="D125" s="10" t="s">
        <v>68</v>
      </c>
      <c r="E125" s="38">
        <f t="shared" ref="E125:E130" si="5">E124+$F$27/10</f>
        <v>4975.6790136802119</v>
      </c>
      <c r="F125" s="39">
        <f t="shared" si="4"/>
        <v>687.62849851195347</v>
      </c>
      <c r="G125" s="45"/>
      <c r="H125" s="125">
        <f>D55</f>
        <v>4749.7790136802105</v>
      </c>
      <c r="I125" s="125">
        <f>E98+$D$27/10</f>
        <v>4765.8790136802108</v>
      </c>
      <c r="J125" s="125">
        <f>E100+$D$27/10</f>
        <v>4781.9790136802112</v>
      </c>
      <c r="K125" s="125">
        <f>E102+$D$27/10</f>
        <v>4798.0790136802116</v>
      </c>
      <c r="L125" s="125">
        <f>E104+$D$27/10</f>
        <v>4814.1790136802119</v>
      </c>
      <c r="M125" s="125">
        <f>D60</f>
        <v>4830.2790136802105</v>
      </c>
      <c r="O125" s="125">
        <f>E109+$E$27/10</f>
        <v>4850.4790136802112</v>
      </c>
      <c r="P125" s="40">
        <f>M125+24</f>
        <v>4854.2790136802105</v>
      </c>
      <c r="Q125" s="125">
        <f>E112+$E$27/10</f>
        <v>4870.6790136802119</v>
      </c>
      <c r="R125" s="125">
        <f>E114+$E$27/10</f>
        <v>4890.8790136802127</v>
      </c>
      <c r="S125" s="125">
        <f>E116+$E$27/10</f>
        <v>4911.0790136802134</v>
      </c>
      <c r="T125" s="125">
        <f>D65</f>
        <v>4931.2790136802105</v>
      </c>
      <c r="V125" s="125">
        <f>E121+$F$27/10</f>
        <v>4953.4790136802112</v>
      </c>
      <c r="W125" s="40">
        <f>T125+25</f>
        <v>4956.2790136802105</v>
      </c>
      <c r="X125" s="125">
        <f>E124+$F$27/10</f>
        <v>4975.6790136802119</v>
      </c>
      <c r="Y125" s="125">
        <f>E126+$F$27/10</f>
        <v>4997.8790136802127</v>
      </c>
      <c r="Z125" s="125">
        <f>E128+$F$27/10</f>
        <v>5020.0790136802134</v>
      </c>
      <c r="AA125" s="125">
        <f>D70</f>
        <v>5042.2790136802105</v>
      </c>
      <c r="AC125" s="125">
        <f>E133+$G$27/10</f>
        <v>5064.4790136802112</v>
      </c>
      <c r="AD125" s="40">
        <f>AA125+28</f>
        <v>5070.2790136802105</v>
      </c>
      <c r="AE125" s="125">
        <f>E136+$G$27/10</f>
        <v>5086.6790136802119</v>
      </c>
      <c r="AF125" s="125">
        <f>E138+$G$27/10</f>
        <v>5108.8790136802127</v>
      </c>
      <c r="AG125" s="125">
        <f>E140+$G$27/10</f>
        <v>5131.0790136802134</v>
      </c>
      <c r="AH125" s="125">
        <f>D75</f>
        <v>5153.2790136802105</v>
      </c>
      <c r="AJ125" s="125">
        <f>E145+$H$27/10</f>
        <v>5176.0123470135441</v>
      </c>
      <c r="AK125" s="40">
        <f>AH125+27</f>
        <v>5180.2790136802105</v>
      </c>
      <c r="AL125" s="125">
        <f>E148+$H$27/10</f>
        <v>5198.7456803468776</v>
      </c>
      <c r="AM125" s="125">
        <f>E150+$H$27/10</f>
        <v>5221.4790136802112</v>
      </c>
      <c r="AN125" s="40">
        <f>AP125-26.5</f>
        <v>5240.4439602908842</v>
      </c>
      <c r="AO125" s="125">
        <f>E152+$H$27/10</f>
        <v>5244.2123470135448</v>
      </c>
      <c r="AP125" s="125">
        <f>D80</f>
        <v>5266.9439602908842</v>
      </c>
      <c r="AR125" s="125">
        <f>E158+$I$27/10</f>
        <v>5287.3439602908838</v>
      </c>
      <c r="AS125" s="125">
        <f>E160+$I$27/10</f>
        <v>5307.7439602908835</v>
      </c>
      <c r="AT125" s="125">
        <f>E162+$I$27/10</f>
        <v>5328.1439602908831</v>
      </c>
      <c r="AU125" s="125">
        <f>E164+$I$27/10</f>
        <v>5348.5439602908828</v>
      </c>
      <c r="AV125" s="40">
        <f>AW125-20</f>
        <v>5348.9439602908842</v>
      </c>
      <c r="AW125" s="125">
        <f>D85</f>
        <v>5368.9439602908842</v>
      </c>
      <c r="AY125" s="125">
        <f>E170+$J$27/10</f>
        <v>5382.2439602908835</v>
      </c>
      <c r="AZ125" s="125">
        <f>E172+$J$27/10</f>
        <v>5395.5439602908828</v>
      </c>
      <c r="BA125" s="125">
        <f>E174+$J$27/10</f>
        <v>5408.843960290882</v>
      </c>
      <c r="BB125" s="125">
        <f>E176+$J$27/10</f>
        <v>5422.1439602908813</v>
      </c>
      <c r="BC125" s="125">
        <f>E178+$J$27/10</f>
        <v>5435.4439602908806</v>
      </c>
    </row>
    <row r="126" spans="3:56" x14ac:dyDescent="0.2">
      <c r="C126" s="205"/>
      <c r="D126" s="10" t="s">
        <v>69</v>
      </c>
      <c r="E126" s="38">
        <f t="shared" si="5"/>
        <v>4986.7790136802123</v>
      </c>
      <c r="F126" s="39">
        <f t="shared" si="4"/>
        <v>687.65230537027378</v>
      </c>
      <c r="G126" s="45"/>
    </row>
    <row r="127" spans="3:56" x14ac:dyDescent="0.2">
      <c r="C127" s="205"/>
      <c r="D127" s="10" t="s">
        <v>70</v>
      </c>
      <c r="E127" s="38">
        <f t="shared" si="5"/>
        <v>4997.8790136802127</v>
      </c>
      <c r="F127" s="39">
        <f t="shared" si="4"/>
        <v>687.66203105972272</v>
      </c>
      <c r="G127" s="45"/>
      <c r="H127" s="46"/>
      <c r="I127" s="45"/>
      <c r="J127" s="46"/>
      <c r="K127" s="45"/>
      <c r="L127" s="46"/>
      <c r="M127" s="45"/>
      <c r="N127" s="46"/>
      <c r="O127" s="45"/>
      <c r="P127" s="46"/>
    </row>
    <row r="128" spans="3:56" x14ac:dyDescent="0.2">
      <c r="C128" s="205"/>
      <c r="D128" s="10" t="s">
        <v>71</v>
      </c>
      <c r="E128" s="38">
        <f t="shared" si="5"/>
        <v>5008.979013680213</v>
      </c>
      <c r="F128" s="39">
        <f t="shared" si="4"/>
        <v>687.65767558030041</v>
      </c>
      <c r="G128" s="45"/>
      <c r="H128" s="46"/>
      <c r="I128" s="45"/>
      <c r="J128" s="46"/>
      <c r="K128" s="45"/>
      <c r="L128" s="46"/>
      <c r="M128" s="45"/>
      <c r="N128" s="46"/>
      <c r="O128" s="45"/>
      <c r="P128" s="46"/>
    </row>
    <row r="129" spans="3:55" x14ac:dyDescent="0.2">
      <c r="C129" s="205"/>
      <c r="D129" s="10" t="s">
        <v>72</v>
      </c>
      <c r="E129" s="38">
        <f t="shared" si="5"/>
        <v>5020.0790136802134</v>
      </c>
      <c r="F129" s="39">
        <f t="shared" si="4"/>
        <v>687.63923893200683</v>
      </c>
      <c r="G129" s="45"/>
      <c r="H129" s="46"/>
      <c r="I129" s="45"/>
      <c r="J129" s="46"/>
      <c r="K129" s="45"/>
      <c r="L129" s="46"/>
      <c r="M129" s="45"/>
      <c r="N129" s="46"/>
      <c r="O129" s="45"/>
      <c r="P129" s="46"/>
    </row>
    <row r="130" spans="3:55" x14ac:dyDescent="0.2">
      <c r="C130" s="205"/>
      <c r="D130" s="49" t="s">
        <v>65</v>
      </c>
      <c r="E130" s="38">
        <f t="shared" si="5"/>
        <v>5031.1790136802138</v>
      </c>
      <c r="F130" s="39">
        <f t="shared" si="4"/>
        <v>687.60672111484189</v>
      </c>
      <c r="G130" s="45"/>
      <c r="H130" s="124">
        <f>IF(H125&gt;$F$49, ($F$39+(H125-$F$38)*$I$38), IF(H125&lt;$F$46, $F$43+(H125-$F$42)*$I$42, IF(H125&gt;$F$49, $F$43+(H125-$F$42)*$I$43, ($F$47+($I$42+(0.5*$I$44*(H125-$F$46)))*(H125-$F$46)))))+D$19</f>
        <v>684.08465969318706</v>
      </c>
      <c r="I130" s="124">
        <f>IF(I125&gt;$F$49, ($F$39+(I125-$F$38)*$I$38), IF(I125&lt;$F$46, $F$43+(I125-$F$42)*$I$42, IF(I125&gt;$F$49, $F$43+(I125-$F$42)*$I$43, ($F$47+($I$42+(0.5*$I$44*(I125-$F$46)))*(I125-$F$46)))))+D$19</f>
        <v>684.53024712096499</v>
      </c>
      <c r="J130" s="124">
        <f>IF(J125&gt;$F$49, ($F$39+(J125-$F$38)*$I$38), IF(J125&lt;$F$46, $F$43+(J125-$F$42)*$I$42, IF(J125&gt;$F$49, $F$43+(J125-$F$42)*$I$43, ($F$47+($I$42+(0.5*$I$44*(J125-$F$46)))*(J125-$F$46)))))+D$19</f>
        <v>684.94621049401417</v>
      </c>
      <c r="K130" s="124">
        <f>IF(K125&gt;$F$49, ($F$39+(K125-$F$38)*$I$38), IF(K125&lt;$F$46, $F$43+(K125-$F$42)*$I$42, IF(K125&gt;$F$49, $F$43+(K125-$F$42)*$I$43, ($F$47+($I$42+(0.5*$I$44*(K125-$F$46)))*(K125-$F$46)))))+D$19</f>
        <v>685.33254981233472</v>
      </c>
      <c r="L130" s="124">
        <f>IF(L125&gt;$F$49, ($F$39+(L125-$F$38)*$I$38), IF(L125&lt;$F$46, $F$43+(L125-$F$42)*$I$42, IF(L125&gt;$F$49, $F$43+(L125-$F$42)*$I$43, ($F$47+($I$42+(0.5*$I$44*(L125-$F$46)))*(L125-$F$46)))))+D$19</f>
        <v>685.68926507592641</v>
      </c>
      <c r="M130" s="124">
        <f>IF(M125&gt;$F$49, ($F$39+(M125-$F$38)*$I$38), IF(M125&lt;$F$46, $F$43+(M125-$F$42)*$I$42, IF(M125&gt;$F$49, $F$43+(M125-$F$42)*$I$43, ($F$47+($I$42+(0.5*$I$44*(M125-$F$46)))*(M125-$F$46)))))+D$19</f>
        <v>686.01635628478948</v>
      </c>
      <c r="O130" s="124">
        <f>IF(O125&gt;$F$49, ($F$39+(O125-$F$38)*$I$38), IF(O125&lt;$F$46, $F$43+(O125-$F$42)*$I$42, IF(O125&gt;$F$49, $F$43+(O125-$F$42)*$I$43, ($F$47+($I$42+(0.5*$I$44*(O125-$F$46)))*(O125-$F$46)))))+D$19</f>
        <v>686.38484336384215</v>
      </c>
      <c r="P130" s="72">
        <f>IF(P125&gt;$F$49, ($F$39+(P125-$F$38)*$I$38), IF(P125&lt;$F$46, $F$43+(P125-$F$42)*$I$42, IF(P125&gt;$F$49, $F$43+(P125-$F$42)*$I$43, ($F$47+($I$42+(0.5*$I$44*(P125-$F$46)))*(P125-$F$46)))))+D$19</f>
        <v>686.4489512771479</v>
      </c>
      <c r="Q130" s="124">
        <f>IF(Q125&gt;$F$49, ($F$39+(Q125-$F$38)*$I$38), IF(Q125&lt;$F$46, $F$43+(Q125-$F$42)*$I$42, IF(Q125&gt;$F$49, $F$43+(Q125-$F$42)*$I$43, ($F$47+($I$42+(0.5*$I$44*(Q125-$F$46)))*(Q125-$F$46)))))+D$19</f>
        <v>686.70669721388549</v>
      </c>
      <c r="R130" s="124">
        <f>IF(R125&gt;$F$49, ($F$39+(R125-$F$38)*$I$38), IF(R125&lt;$F$46, $F$43+(R125-$F$42)*$I$42, IF(R125&gt;$F$49, $F$43+(R125-$F$42)*$I$43, ($F$47+($I$42+(0.5*$I$44*(R125-$F$46)))*(R125-$F$46)))))+D$19</f>
        <v>686.98191783491961</v>
      </c>
      <c r="S130" s="124">
        <f>IF(S125&gt;$F$49, ($F$39+(S125-$F$38)*$I$38), IF(S125&lt;$F$46, $F$43+(S125-$F$42)*$I$42, IF(S125&gt;$F$49, $F$43+(S125-$F$42)*$I$43, ($F$47+($I$42+(0.5*$I$44*(S125-$F$46)))*(S125-$F$46)))))+D$19</f>
        <v>687.21050522694429</v>
      </c>
      <c r="T130" s="124">
        <f>IF(T125&gt;$F$49, ($F$39+(T125-$F$38)*$I$38), IF(T125&lt;$F$46, $F$43+(T125-$F$42)*$I$42, IF(T125&gt;$F$49, $F$43+(T125-$F$42)*$I$43, ($F$47+($I$42+(0.5*$I$44*(T125-$F$46)))*(T125-$F$46)))))+D$19</f>
        <v>687.39245938995964</v>
      </c>
      <c r="V130" s="124">
        <f>IF(V125&gt;$F$49, ($F$39+(V125-$F$38)*$I$38), IF(V125&lt;$F$46, $F$43+(V125-$F$42)*$I$42, IF(V125&gt;$F$49, $F$43+(V125-$F$42)*$I$43, ($F$47+($I$42+(0.5*$I$44*(V125-$F$46)))*(V125-$F$46)))))+D$19</f>
        <v>687.53864128869918</v>
      </c>
      <c r="W130" s="72">
        <f>IF(W125&gt;$F$49, ($F$39+(W125-$F$38)*$I$38), IF(W125&lt;$F$46, $F$43+(W125-$F$42)*$I$42, IF(W125&gt;$F$49, $F$43+(W125-$F$42)*$I$43, ($F$47+($I$42+(0.5*$I$44*(W125-$F$46)))*(W125-$F$46)))))+D$19</f>
        <v>687.55307863790711</v>
      </c>
      <c r="X130" s="124">
        <f>IF(X125&gt;$F$49, ($F$39+(X125-$F$38)*$I$38), IF(X125&lt;$F$46, $F$43+(X125-$F$42)*$I$42, IF(X125&gt;$F$49, $F$43+(X125-$F$42)*$I$43, ($F$47+($I$42+(0.5*$I$44*(X125-$F$46)))*(X125-$F$46)))))+D$19</f>
        <v>687.62849851195347</v>
      </c>
      <c r="Y130" s="124">
        <f>IF(Y125&gt;$F$49, ($F$39+(Y125-$F$38)*$I$38), IF(Y125&lt;$F$46, $F$43+(Y125-$F$42)*$I$42, IF(Y125&gt;$F$49, $F$43+(Y125-$F$42)*$I$43, ($F$47+($I$42+(0.5*$I$44*(Y125-$F$46)))*(Y125-$F$46)))))+D$19</f>
        <v>687.66203105972272</v>
      </c>
      <c r="Z130" s="124">
        <f>IF(Z125&gt;$F$49, ($F$39+(Z125-$F$38)*$I$38), IF(Z125&lt;$F$46, $F$43+(Z125-$F$42)*$I$42, IF(Z125&gt;$F$49, $F$43+(Z125-$F$42)*$I$43, ($F$47+($I$42+(0.5*$I$44*(Z125-$F$46)))*(Z125-$F$46)))))+D$19</f>
        <v>687.63923893200683</v>
      </c>
      <c r="AA130" s="124">
        <f>IF(AA125&gt;$F$49, ($F$39+(AA125-$F$38)*$I$38), IF(AA125&lt;$F$46, $F$43+(AA125-$F$42)*$I$42, IF(AA125&gt;$F$49, $F$43+(AA125-$F$42)*$I$43, ($F$47+($I$42+(0.5*$I$44*(AA125-$F$46)))*(AA125-$F$46)))))+D$19</f>
        <v>687.5601221288058</v>
      </c>
      <c r="AC130" s="124">
        <f>IF(AC125&gt;$F$49, ($F$39+(AC125-$F$38)*$I$38), IF(AC125&lt;$F$46, $F$43+(AC125-$F$42)*$I$42, IF(AC125&gt;$F$49, $F$43+(AC125-$F$42)*$I$43, ($F$47+($I$42+(0.5*$I$44*(AC125-$F$46)))*(AC125-$F$46)))))+D$19</f>
        <v>687.42468065011963</v>
      </c>
      <c r="AD130" s="72">
        <f>IF(AD125&gt;$F$49, ($F$39+(AD125-$F$38)*$I$38), IF(AD125&lt;$F$46, $F$43+(AD125-$F$42)*$I$42, IF(AD125&gt;$F$49, $F$43+(AD125-$F$42)*$I$43, ($F$47+($I$42+(0.5*$I$44*(AD125-$F$46)))*(AD125-$F$46)))))+D$19</f>
        <v>687.38001502142663</v>
      </c>
      <c r="AE130" s="124">
        <f>IF(AE125&gt;$F$49, ($F$39+(AE125-$F$38)*$I$38), IF(AE125&lt;$F$46, $F$43+(AE125-$F$42)*$I$42, IF(AE125&gt;$F$49, $F$43+(AE125-$F$42)*$I$43, ($F$47+($I$42+(0.5*$I$44*(AE125-$F$46)))*(AE125-$F$46)))))+D$19</f>
        <v>687.23291449594819</v>
      </c>
      <c r="AF130" s="124">
        <f>IF(AF125&gt;$F$49, ($F$39+(AF125-$F$38)*$I$38), IF(AF125&lt;$F$46, $F$43+(AF125-$F$42)*$I$42, IF(AF125&gt;$F$49, $F$43+(AF125-$F$42)*$I$43, ($F$47+($I$42+(0.5*$I$44*(AF125-$F$46)))*(AF125-$F$46)))))+D$19</f>
        <v>686.98482366629173</v>
      </c>
      <c r="AG130" s="124">
        <f>IF(AG125&gt;$F$49, ($F$39+(AG125-$F$38)*$I$38), IF(AG125&lt;$F$46, $F$43+(AG125-$F$42)*$I$42, IF(AG125&gt;$F$49, $F$43+(AG125-$F$42)*$I$43, ($F$47+($I$42+(0.5*$I$44*(AG125-$F$46)))*(AG125-$F$46)))))+D$19</f>
        <v>686.68040816115013</v>
      </c>
      <c r="AH130" s="124">
        <f>IF(AH125&gt;$F$49, ($F$39+(AH125-$F$38)*$I$38), IF(AH125&lt;$F$46, $F$43+(AH125-$F$42)*$I$42, IF(AH125&gt;$F$49, $F$43+(AH125-$F$42)*$I$43, ($F$47+($I$42+(0.5*$I$44*(AH125-$F$46)))*(AH125-$F$46)))))+D$19</f>
        <v>686.31966798052338</v>
      </c>
      <c r="AJ130" s="124">
        <f>IF(AJ125&gt;$F$49, ($F$39+(AJ125-$F$38)*$I$38), IF(AJ125&lt;$F$46, $F$43+(AJ125-$F$42)*$I$42, IF(AJ125&gt;$F$49, $F$43+(AJ125-$F$42)*$I$43, ($F$47+($I$42+(0.5*$I$44*(AJ125-$F$46)))*(AJ125-$F$46)))))+D$19</f>
        <v>685.89189072161196</v>
      </c>
      <c r="AK130" s="72">
        <f>IF(AK125&gt;$F$49, ($F$39+(AK125-$F$38)*$I$38), IF(AK125&lt;$F$46, $F$43+(AK125-$F$42)*$I$42, IF(AK125&gt;$F$49, $F$43+(AK125-$F$42)*$I$43, ($F$47+($I$42+(0.5*$I$44*(AK125-$F$46)))*(AK125-$F$46)))))+D$19</f>
        <v>685.80502121133895</v>
      </c>
      <c r="AL130" s="124">
        <f>IF(AL125&gt;$F$49, ($F$39+(AL125-$F$38)*$I$38), IF(AL125&lt;$F$46, $F$43+(AL125-$F$42)*$I$42, IF(AL125&gt;$F$49, $F$43+(AL125-$F$42)*$I$43, ($F$47+($I$42+(0.5*$I$44*(AL125-$F$46)))*(AL125-$F$46)))))+D$19</f>
        <v>685.40504998850474</v>
      </c>
      <c r="AM130" s="124">
        <f>IF(AM125&gt;$F$49, ($F$39+(AM125-$F$38)*$I$38), IF(AM125&lt;$F$46, $F$43+(AM125-$F$42)*$I$42, IF(AM125&gt;$F$49, $F$43+(AM125-$F$42)*$I$43, ($F$47+($I$42+(0.5*$I$44*(AM125-$F$46)))*(AM125-$F$46)))))+D$19</f>
        <v>684.85914578120185</v>
      </c>
      <c r="AN130" s="72">
        <f>IF(AN125&gt;$F$49, ($F$39+(AN125-$F$38)*$I$38), IF(AN125&lt;$F$46, $F$43+(AN125-$F$42)*$I$42, IF(AN125&gt;$F$49, $F$43+(AN125-$F$42)*$I$43, ($F$47+($I$42+(0.5*$I$44*(AN125-$F$46)))*(AN125-$F$46)))))+D$19</f>
        <v>684.35854430417396</v>
      </c>
      <c r="AO130" s="124">
        <f>IF(AO125&gt;$F$49, ($F$39+(AO125-$F$38)*$I$38), IF(AO125&lt;$F$46, $F$43+(AO125-$F$42)*$I$42, IF(AO125&gt;$F$49, $F$43+(AO125-$F$42)*$I$43, ($F$47+($I$42+(0.5*$I$44*(AO125-$F$46)))*(AO125-$F$46)))))+D$19</f>
        <v>684.25417809970327</v>
      </c>
      <c r="AP130" s="124">
        <f>IF(AP125&gt;$F$49, ($F$39+(AP125-$F$38)*$I$38), IF(AP125&lt;$F$46, $F$43+(AP125-$F$42)*$I$42, IF(AP125&gt;$F$49, $F$43+(AP125-$F$42)*$I$43, ($F$47+($I$42+(0.5*$I$44*(AP125-$F$46)))*(AP125-$F$46)))))+D$19</f>
        <v>683.59019942039458</v>
      </c>
      <c r="AR130" s="124">
        <f>IF(AR125&gt;$F$49, ($F$39+(AR125-$F$38)*$I$38), IF(AR125&lt;$F$46, $F$43+(AR125-$F$42)*$I$42, IF(AR125&gt;$F$49, $F$43+(AR125-$F$42)*$I$43, ($F$47+($I$42+(0.5*$I$44*(AR125-$F$46)))*(AR125-$F$46)))))+D$19</f>
        <v>682.94404672961377</v>
      </c>
      <c r="AS130" s="124">
        <f>IF(AS125&gt;$F$49, ($F$39+(AS125-$F$38)*$I$38), IF(AS125&lt;$F$46, $F$43+(AS125-$F$42)*$I$42, IF(AS125&gt;$F$49, $F$43+(AS125-$F$42)*$I$43, ($F$47+($I$42+(0.5*$I$44*(AS125-$F$46)))*(AS125-$F$46)))))+D$19</f>
        <v>682.25033280810919</v>
      </c>
      <c r="AT130" s="124">
        <f>IF(AT125&gt;$F$49, ($F$39+(AT125-$F$38)*$I$38), IF(AT125&lt;$F$46, $F$43+(AT125-$F$42)*$I$42, IF(AT125&gt;$F$49, $F$43+(AT125-$F$42)*$I$43, ($F$47+($I$42+(0.5*$I$44*(AT125-$F$46)))*(AT125-$F$46)))))+D$19</f>
        <v>681.50905765588084</v>
      </c>
      <c r="AU130" s="124">
        <f>IF(AU125&gt;$F$49, ($F$39+(AU125-$F$38)*$I$38), IF(AU125&lt;$F$46, $F$43+(AU125-$F$42)*$I$42, IF(AU125&gt;$F$49, $F$43+(AU125-$F$42)*$I$43, ($F$47+($I$42+(0.5*$I$44*(AU125-$F$46)))*(AU125-$F$46)))))+D$19</f>
        <v>680.72022127292871</v>
      </c>
      <c r="AV130" s="72">
        <f>IF(AV125&gt;$F$49, ($F$39+(AV125-$F$38)*$I$38), IF(AV125&lt;$F$46, $F$43+(AV125-$F$42)*$I$42, IF(AV125&gt;$F$49, $F$43+(AV125-$F$42)*$I$43, ($F$47+($I$42+(0.5*$I$44*(AV125-$F$46)))*(AV125-$F$46)))))+D$19</f>
        <v>680.70427846342102</v>
      </c>
      <c r="AW130" s="124">
        <f>IF(AW125&gt;$F$49, ($F$39+(AW125-$F$38)*$I$38), IF(AW125&lt;$F$46, $F$43+(AW125-$F$42)*$I$42, IF(AW125&gt;$F$49, $F$43+(AW125-$F$42)*$I$43, ($F$47+($I$42+(0.5*$I$44*(AW125-$F$46)))*(AW125-$F$46)))))+D$19</f>
        <v>679.90674158836464</v>
      </c>
      <c r="AY130" s="124">
        <f>IF(AY125&gt;$F$49, ($F$39+(AY125-$F$38)*$I$38), IF(AY125&lt;$F$46, $F$43+(AY125-$F$42)*$I$42, IF(AY125&gt;$F$49, $F$43+(AY125-$F$42)*$I$43, ($F$47+($I$42+(0.5*$I$44*(AY125-$F$46)))*(AY125-$F$46)))))+D$19</f>
        <v>679.3747415883646</v>
      </c>
      <c r="AZ130" s="124">
        <f>IF(AZ125&gt;$F$49, ($F$39+(AZ125-$F$38)*$I$38), IF(AZ125&lt;$F$46, $F$43+(AZ125-$F$42)*$I$42, IF(AZ125&gt;$F$49, $F$43+(AZ125-$F$42)*$I$43, ($F$47+($I$42+(0.5*$I$44*(AZ125-$F$46)))*(AZ125-$F$46)))))+D$19</f>
        <v>678.84274158836467</v>
      </c>
      <c r="BA130" s="124">
        <f>IF(BA125&gt;$F$49, ($F$39+(BA125-$F$38)*$I$38), IF(BA125&lt;$F$46, $F$43+(BA125-$F$42)*$I$42, IF(BA125&gt;$F$49, $F$43+(BA125-$F$42)*$I$43, ($F$47+($I$42+(0.5*$I$44*(BA125-$F$46)))*(BA125-$F$46)))))+D$19</f>
        <v>678.31074158836475</v>
      </c>
      <c r="BB130" s="124">
        <f>IF(BB125&gt;$F$49, ($F$39+(BB125-$F$38)*$I$38), IF(BB125&lt;$F$46, $F$43+(BB125-$F$42)*$I$42, IF(BB125&gt;$F$49, $F$43+(BB125-$F$42)*$I$43, ($F$47+($I$42+(0.5*$I$44*(BB125-$F$46)))*(BB125-$F$46)))))+D$19</f>
        <v>677.77874158836471</v>
      </c>
      <c r="BC130" s="124">
        <f>IF(BC125&gt;$F$49, ($F$39+(BC125-$F$38)*$I$38), IF(BC125&lt;$F$46, $F$43+(BC125-$F$42)*$I$42, IF(BC125&gt;$F$49, $F$43+(BC125-$F$42)*$I$43, ($F$47+($I$42+(0.5*$I$44*(BC125-$F$46)))*(BC125-$F$46)))))+D$19</f>
        <v>677.24674158836478</v>
      </c>
    </row>
    <row r="131" spans="3:55" x14ac:dyDescent="0.2">
      <c r="C131" s="20"/>
      <c r="D131" s="44"/>
      <c r="E131" s="203" t="str">
        <f>$D$17</f>
        <v>GIRDER 6</v>
      </c>
      <c r="F131" s="203"/>
      <c r="G131" s="70"/>
      <c r="H131" s="70"/>
      <c r="I131" s="70"/>
      <c r="J131" s="70"/>
      <c r="K131" s="70"/>
      <c r="L131" s="70"/>
      <c r="M131" s="70"/>
      <c r="N131" s="70"/>
      <c r="O131" s="70"/>
      <c r="P131" s="70"/>
    </row>
    <row r="132" spans="3:55" x14ac:dyDescent="0.2">
      <c r="C132" s="204">
        <v>4</v>
      </c>
      <c r="D132" s="10" t="s">
        <v>64</v>
      </c>
      <c r="E132" s="38">
        <f>D70</f>
        <v>5042.2790136802105</v>
      </c>
      <c r="F132" s="39">
        <f t="shared" ref="F132:F142" si="6">IF(E132&gt;$F$49, ($F$39+(E132-$F$38)*$I$38), IF(E132&lt;$F$46, $F$43+(E132-$F$42)*$I$42, IF(E132&gt;$F$49, $F$43+(E132-$F$42)*$I$43, ($F$47+($I$42+(0.5*$I$44*(E132-$F$46)))*(E132-$F$46)))))+D$19</f>
        <v>687.5601221288058</v>
      </c>
      <c r="G132" s="45"/>
      <c r="H132" s="46"/>
      <c r="I132" s="45"/>
      <c r="J132" s="46"/>
      <c r="K132" s="45"/>
      <c r="L132" s="46"/>
      <c r="M132" s="45"/>
      <c r="N132" s="46"/>
      <c r="O132" s="45"/>
      <c r="P132" s="46"/>
    </row>
    <row r="133" spans="3:55" x14ac:dyDescent="0.2">
      <c r="C133" s="205"/>
      <c r="D133" s="10" t="s">
        <v>63</v>
      </c>
      <c r="E133" s="38">
        <f>E132+$G$27/10</f>
        <v>5053.3790136802108</v>
      </c>
      <c r="F133" s="39">
        <f t="shared" si="6"/>
        <v>687.49944197389834</v>
      </c>
      <c r="G133" s="45"/>
      <c r="H133" s="46"/>
      <c r="I133" s="45"/>
      <c r="J133" s="46"/>
      <c r="K133" s="45"/>
      <c r="L133" s="46"/>
      <c r="M133" s="45"/>
      <c r="N133" s="46"/>
      <c r="O133" s="45"/>
      <c r="P133" s="46"/>
    </row>
    <row r="134" spans="3:55" x14ac:dyDescent="0.2">
      <c r="C134" s="205"/>
      <c r="D134" s="10" t="s">
        <v>66</v>
      </c>
      <c r="E134" s="38">
        <f t="shared" ref="E134:E142" si="7">E133+$G$27/10</f>
        <v>5064.4790136802112</v>
      </c>
      <c r="F134" s="39">
        <f t="shared" si="6"/>
        <v>687.42468065011963</v>
      </c>
      <c r="G134" s="45"/>
      <c r="H134" s="46"/>
      <c r="I134" s="45"/>
      <c r="J134" s="46"/>
      <c r="K134" s="45"/>
      <c r="L134" s="46"/>
      <c r="M134" s="45"/>
      <c r="N134" s="46"/>
      <c r="O134" s="45"/>
      <c r="P134" s="46"/>
    </row>
    <row r="135" spans="3:55" x14ac:dyDescent="0.2">
      <c r="C135" s="205"/>
      <c r="D135" s="43" t="s">
        <v>90</v>
      </c>
      <c r="E135" s="40">
        <f>E132+28</f>
        <v>5070.2790136802105</v>
      </c>
      <c r="F135" s="72">
        <f t="shared" si="6"/>
        <v>687.38001502142663</v>
      </c>
      <c r="G135" s="45"/>
      <c r="H135" s="46"/>
      <c r="I135" s="45"/>
      <c r="J135" s="46"/>
      <c r="K135" s="45"/>
      <c r="L135" s="46"/>
      <c r="M135" s="45"/>
      <c r="N135" s="46"/>
      <c r="O135" s="45"/>
      <c r="P135" s="46"/>
    </row>
    <row r="136" spans="3:55" x14ac:dyDescent="0.2">
      <c r="C136" s="205"/>
      <c r="D136" s="10" t="s">
        <v>67</v>
      </c>
      <c r="E136" s="38">
        <f>E134+$G$27/10</f>
        <v>5075.5790136802116</v>
      </c>
      <c r="F136" s="39">
        <f t="shared" si="6"/>
        <v>687.33583815746954</v>
      </c>
      <c r="G136" s="45"/>
      <c r="H136" s="46"/>
      <c r="I136" s="45"/>
      <c r="J136" s="46"/>
      <c r="K136" s="45"/>
      <c r="L136" s="46"/>
      <c r="M136" s="45"/>
      <c r="N136" s="46"/>
      <c r="O136" s="45"/>
      <c r="P136" s="46"/>
    </row>
    <row r="137" spans="3:55" x14ac:dyDescent="0.2">
      <c r="C137" s="205"/>
      <c r="D137" s="10" t="s">
        <v>68</v>
      </c>
      <c r="E137" s="38">
        <f t="shared" si="7"/>
        <v>5086.6790136802119</v>
      </c>
      <c r="F137" s="39">
        <f t="shared" si="6"/>
        <v>687.23291449594819</v>
      </c>
      <c r="G137" s="45"/>
      <c r="H137" s="46"/>
      <c r="I137" s="45"/>
      <c r="J137" s="46"/>
      <c r="K137" s="45"/>
      <c r="L137" s="46"/>
      <c r="M137" s="45"/>
      <c r="N137" s="46"/>
      <c r="O137" s="45"/>
      <c r="P137" s="46"/>
    </row>
    <row r="138" spans="3:55" x14ac:dyDescent="0.2">
      <c r="C138" s="205"/>
      <c r="D138" s="10" t="s">
        <v>69</v>
      </c>
      <c r="E138" s="38">
        <f t="shared" si="7"/>
        <v>5097.7790136802123</v>
      </c>
      <c r="F138" s="39">
        <f t="shared" si="6"/>
        <v>687.11590966555559</v>
      </c>
      <c r="G138" s="45"/>
      <c r="H138" s="46"/>
      <c r="I138" s="45"/>
      <c r="J138" s="46"/>
      <c r="K138" s="45"/>
      <c r="L138" s="46"/>
      <c r="M138" s="45"/>
      <c r="N138" s="46"/>
      <c r="O138" s="45"/>
      <c r="P138" s="46"/>
    </row>
    <row r="139" spans="3:55" x14ac:dyDescent="0.2">
      <c r="C139" s="205"/>
      <c r="D139" s="10" t="s">
        <v>70</v>
      </c>
      <c r="E139" s="38">
        <f t="shared" si="7"/>
        <v>5108.8790136802127</v>
      </c>
      <c r="F139" s="39">
        <f t="shared" si="6"/>
        <v>686.98482366629173</v>
      </c>
      <c r="G139" s="45"/>
      <c r="H139" s="46"/>
      <c r="I139" s="45"/>
      <c r="J139" s="46"/>
      <c r="K139" s="45"/>
      <c r="L139" s="46"/>
      <c r="M139" s="45"/>
      <c r="N139" s="46"/>
      <c r="O139" s="45"/>
      <c r="P139" s="46"/>
    </row>
    <row r="140" spans="3:55" x14ac:dyDescent="0.2">
      <c r="C140" s="205"/>
      <c r="D140" s="10" t="s">
        <v>71</v>
      </c>
      <c r="E140" s="38">
        <f t="shared" si="7"/>
        <v>5119.979013680213</v>
      </c>
      <c r="F140" s="39">
        <f t="shared" si="6"/>
        <v>686.83965649815661</v>
      </c>
      <c r="G140" s="45"/>
      <c r="H140" s="46"/>
      <c r="I140" s="45"/>
      <c r="J140" s="46"/>
      <c r="K140" s="45"/>
      <c r="L140" s="46"/>
      <c r="M140" s="45"/>
      <c r="N140" s="46"/>
      <c r="O140" s="45"/>
      <c r="P140" s="46"/>
    </row>
    <row r="141" spans="3:55" x14ac:dyDescent="0.2">
      <c r="C141" s="205"/>
      <c r="D141" s="10" t="s">
        <v>72</v>
      </c>
      <c r="E141" s="38">
        <f t="shared" si="7"/>
        <v>5131.0790136802134</v>
      </c>
      <c r="F141" s="39">
        <f t="shared" si="6"/>
        <v>686.68040816115013</v>
      </c>
      <c r="G141" s="45"/>
      <c r="H141" s="46"/>
      <c r="I141" s="45"/>
      <c r="J141" s="46"/>
      <c r="K141" s="45"/>
      <c r="L141" s="46"/>
      <c r="M141" s="45"/>
      <c r="N141" s="46"/>
      <c r="O141" s="45"/>
      <c r="P141" s="46"/>
    </row>
    <row r="142" spans="3:55" x14ac:dyDescent="0.2">
      <c r="C142" s="205"/>
      <c r="D142" s="49" t="s">
        <v>65</v>
      </c>
      <c r="E142" s="38">
        <f t="shared" si="7"/>
        <v>5142.1790136802138</v>
      </c>
      <c r="F142" s="39">
        <f t="shared" si="6"/>
        <v>686.50707865527238</v>
      </c>
      <c r="G142" s="45"/>
      <c r="H142" s="46"/>
      <c r="I142" s="45"/>
      <c r="J142" s="46"/>
      <c r="K142" s="45"/>
      <c r="L142" s="46"/>
      <c r="M142" s="45"/>
      <c r="N142" s="46"/>
      <c r="O142" s="45"/>
      <c r="P142" s="46"/>
    </row>
    <row r="143" spans="3:55" x14ac:dyDescent="0.2">
      <c r="C143" s="20"/>
      <c r="D143" s="44"/>
      <c r="E143" s="203" t="str">
        <f>$D$17</f>
        <v>GIRDER 6</v>
      </c>
      <c r="F143" s="203"/>
      <c r="G143" s="70"/>
      <c r="H143" s="70"/>
      <c r="I143" s="70"/>
      <c r="J143" s="70"/>
      <c r="K143" s="70"/>
      <c r="L143" s="70"/>
      <c r="M143" s="70"/>
      <c r="N143" s="70"/>
      <c r="O143" s="70"/>
      <c r="P143" s="70"/>
    </row>
    <row r="144" spans="3:55" x14ac:dyDescent="0.2">
      <c r="C144" s="204">
        <v>5</v>
      </c>
      <c r="D144" s="10" t="s">
        <v>64</v>
      </c>
      <c r="E144" s="38">
        <f>D75</f>
        <v>5153.2790136802105</v>
      </c>
      <c r="F144" s="39">
        <f t="shared" ref="F144:F155" si="8">IF(E144&gt;$F$49, ($F$39+(E144-$F$38)*$I$38), IF(E144&lt;$F$46, $F$43+(E144-$F$42)*$I$42, IF(E144&gt;$F$49, $F$43+(E144-$F$42)*$I$43, ($F$47+($I$42+(0.5*$I$44*(E144-$F$46)))*(E144-$F$46)))))+D$19</f>
        <v>686.31966798052338</v>
      </c>
      <c r="G144" s="45"/>
      <c r="H144" s="46"/>
      <c r="I144" s="45"/>
      <c r="J144" s="46"/>
      <c r="K144" s="45"/>
      <c r="L144" s="46"/>
      <c r="M144" s="45"/>
      <c r="N144" s="46"/>
      <c r="O144" s="45"/>
      <c r="P144" s="46"/>
    </row>
    <row r="145" spans="3:16" x14ac:dyDescent="0.2">
      <c r="C145" s="205"/>
      <c r="D145" s="10" t="s">
        <v>63</v>
      </c>
      <c r="E145" s="38">
        <f>E144+$H$27/10</f>
        <v>5164.6456803468773</v>
      </c>
      <c r="F145" s="39">
        <f t="shared" si="8"/>
        <v>686.11316228534213</v>
      </c>
      <c r="G145" s="45"/>
      <c r="H145" s="46"/>
      <c r="I145" s="45"/>
      <c r="J145" s="46"/>
      <c r="K145" s="45"/>
      <c r="L145" s="46"/>
      <c r="M145" s="45"/>
      <c r="N145" s="46"/>
      <c r="O145" s="45"/>
      <c r="P145" s="46"/>
    </row>
    <row r="146" spans="3:16" x14ac:dyDescent="0.2">
      <c r="C146" s="205"/>
      <c r="D146" s="10" t="s">
        <v>66</v>
      </c>
      <c r="E146" s="38">
        <f t="shared" ref="E146:E155" si="9">E145+$H$27/10</f>
        <v>5176.0123470135441</v>
      </c>
      <c r="F146" s="39">
        <f t="shared" si="8"/>
        <v>685.89189072161196</v>
      </c>
      <c r="G146" s="45"/>
      <c r="H146" s="46"/>
      <c r="I146" s="45"/>
      <c r="J146" s="46"/>
      <c r="K146" s="45"/>
      <c r="L146" s="46"/>
      <c r="M146" s="45"/>
      <c r="N146" s="46"/>
      <c r="O146" s="45"/>
      <c r="P146" s="46"/>
    </row>
    <row r="147" spans="3:16" x14ac:dyDescent="0.2">
      <c r="C147" s="205"/>
      <c r="D147" s="43" t="s">
        <v>77</v>
      </c>
      <c r="E147" s="40">
        <f>E144+27</f>
        <v>5180.2790136802105</v>
      </c>
      <c r="F147" s="72">
        <f t="shared" si="8"/>
        <v>685.80502121133895</v>
      </c>
      <c r="G147" s="45"/>
      <c r="H147" s="46"/>
      <c r="I147" s="45"/>
      <c r="J147" s="46"/>
      <c r="K147" s="45"/>
      <c r="L147" s="46"/>
      <c r="M147" s="45"/>
      <c r="N147" s="46"/>
      <c r="O147" s="45"/>
      <c r="P147" s="46"/>
    </row>
    <row r="148" spans="3:16" x14ac:dyDescent="0.2">
      <c r="C148" s="205"/>
      <c r="D148" s="10" t="s">
        <v>67</v>
      </c>
      <c r="E148" s="38">
        <f>E146+$H$27/10</f>
        <v>5187.3790136802108</v>
      </c>
      <c r="F148" s="39">
        <f t="shared" si="8"/>
        <v>685.65585328933287</v>
      </c>
      <c r="G148" s="45"/>
      <c r="H148" s="46"/>
      <c r="I148" s="45"/>
      <c r="J148" s="46"/>
      <c r="K148" s="45"/>
      <c r="L148" s="46"/>
      <c r="M148" s="45"/>
      <c r="N148" s="46"/>
      <c r="O148" s="45"/>
      <c r="P148" s="46"/>
    </row>
    <row r="149" spans="3:16" x14ac:dyDescent="0.2">
      <c r="C149" s="205"/>
      <c r="D149" s="10" t="s">
        <v>68</v>
      </c>
      <c r="E149" s="38">
        <f t="shared" si="9"/>
        <v>5198.7456803468776</v>
      </c>
      <c r="F149" s="39">
        <f t="shared" si="8"/>
        <v>685.40504998850474</v>
      </c>
      <c r="G149" s="45"/>
      <c r="H149" s="46"/>
      <c r="I149" s="45"/>
      <c r="J149" s="46"/>
      <c r="K149" s="45"/>
      <c r="L149" s="46"/>
      <c r="M149" s="45"/>
      <c r="N149" s="46"/>
      <c r="O149" s="45"/>
      <c r="P149" s="46"/>
    </row>
    <row r="150" spans="3:16" x14ac:dyDescent="0.2">
      <c r="C150" s="205"/>
      <c r="D150" s="10" t="s">
        <v>69</v>
      </c>
      <c r="E150" s="38">
        <f t="shared" si="9"/>
        <v>5210.1123470135444</v>
      </c>
      <c r="F150" s="39">
        <f t="shared" si="8"/>
        <v>685.13948081912781</v>
      </c>
      <c r="G150" s="45"/>
      <c r="H150" s="46"/>
      <c r="I150" s="45"/>
      <c r="J150" s="46"/>
      <c r="K150" s="45"/>
      <c r="L150" s="46"/>
      <c r="M150" s="45"/>
      <c r="N150" s="46"/>
      <c r="O150" s="45"/>
      <c r="P150" s="46"/>
    </row>
    <row r="151" spans="3:16" x14ac:dyDescent="0.2">
      <c r="C151" s="205"/>
      <c r="D151" s="10" t="s">
        <v>70</v>
      </c>
      <c r="E151" s="38">
        <f t="shared" si="9"/>
        <v>5221.4790136802112</v>
      </c>
      <c r="F151" s="39">
        <f t="shared" si="8"/>
        <v>684.85914578120185</v>
      </c>
      <c r="G151" s="45"/>
      <c r="H151" s="46"/>
      <c r="I151" s="45"/>
      <c r="J151" s="46"/>
      <c r="K151" s="45"/>
      <c r="L151" s="46"/>
      <c r="M151" s="45"/>
      <c r="N151" s="46"/>
      <c r="O151" s="45"/>
      <c r="P151" s="46"/>
    </row>
    <row r="152" spans="3:16" x14ac:dyDescent="0.2">
      <c r="C152" s="205"/>
      <c r="D152" s="10" t="s">
        <v>71</v>
      </c>
      <c r="E152" s="38">
        <f t="shared" si="9"/>
        <v>5232.845680346878</v>
      </c>
      <c r="F152" s="39">
        <f t="shared" si="8"/>
        <v>684.56404487472707</v>
      </c>
      <c r="G152" s="45"/>
      <c r="H152" s="46"/>
      <c r="I152" s="45"/>
      <c r="J152" s="46"/>
      <c r="K152" s="45"/>
      <c r="L152" s="46"/>
      <c r="M152" s="45"/>
      <c r="N152" s="46"/>
      <c r="O152" s="45"/>
      <c r="P152" s="46"/>
    </row>
    <row r="153" spans="3:16" x14ac:dyDescent="0.2">
      <c r="C153" s="205"/>
      <c r="D153" s="43" t="s">
        <v>91</v>
      </c>
      <c r="E153" s="40">
        <f>E157-26.5</f>
        <v>5240.4439602908842</v>
      </c>
      <c r="F153" s="72">
        <f t="shared" si="8"/>
        <v>684.35854430417396</v>
      </c>
      <c r="G153" s="45"/>
      <c r="H153" s="46"/>
      <c r="I153" s="45"/>
      <c r="J153" s="46"/>
      <c r="K153" s="45"/>
      <c r="L153" s="46"/>
      <c r="M153" s="45"/>
      <c r="N153" s="46"/>
      <c r="O153" s="45"/>
      <c r="P153" s="46"/>
    </row>
    <row r="154" spans="3:16" x14ac:dyDescent="0.2">
      <c r="C154" s="205"/>
      <c r="D154" s="10" t="s">
        <v>72</v>
      </c>
      <c r="E154" s="38">
        <f>E152+$H$27/10</f>
        <v>5244.2123470135448</v>
      </c>
      <c r="F154" s="39">
        <f t="shared" si="8"/>
        <v>684.25417809970327</v>
      </c>
      <c r="G154" s="45"/>
      <c r="H154" s="46"/>
      <c r="I154" s="45"/>
      <c r="J154" s="46"/>
      <c r="K154" s="45"/>
      <c r="L154" s="46"/>
      <c r="M154" s="45"/>
      <c r="N154" s="46"/>
      <c r="O154" s="45"/>
      <c r="P154" s="46"/>
    </row>
    <row r="155" spans="3:16" x14ac:dyDescent="0.2">
      <c r="C155" s="205"/>
      <c r="D155" s="49" t="s">
        <v>65</v>
      </c>
      <c r="E155" s="38">
        <f t="shared" si="9"/>
        <v>5255.5790136802116</v>
      </c>
      <c r="F155" s="39">
        <f t="shared" si="8"/>
        <v>683.92954545613054</v>
      </c>
      <c r="G155" s="45"/>
      <c r="H155" s="46"/>
      <c r="I155" s="45"/>
      <c r="J155" s="46"/>
      <c r="K155" s="45"/>
      <c r="L155" s="46"/>
      <c r="M155" s="45"/>
      <c r="N155" s="46"/>
      <c r="O155" s="45"/>
      <c r="P155" s="46"/>
    </row>
    <row r="156" spans="3:16" x14ac:dyDescent="0.2">
      <c r="C156" s="20"/>
      <c r="D156" s="44"/>
      <c r="E156" s="203" t="str">
        <f>$D$17</f>
        <v>GIRDER 6</v>
      </c>
      <c r="F156" s="203"/>
      <c r="G156" s="70"/>
      <c r="H156" s="70"/>
      <c r="I156" s="70"/>
      <c r="J156" s="70"/>
      <c r="K156" s="70"/>
      <c r="L156" s="70"/>
      <c r="M156" s="70"/>
      <c r="N156" s="70"/>
      <c r="O156" s="70"/>
      <c r="P156" s="70"/>
    </row>
    <row r="157" spans="3:16" x14ac:dyDescent="0.2">
      <c r="C157" s="204">
        <v>6</v>
      </c>
      <c r="D157" s="10" t="s">
        <v>64</v>
      </c>
      <c r="E157" s="38">
        <f>D80</f>
        <v>5266.9439602908842</v>
      </c>
      <c r="F157" s="39">
        <f t="shared" ref="F157:F167" si="10">IF(E157&gt;$F$49, ($F$39+(E157-$F$38)*$I$38), IF(E157&lt;$F$46, $F$43+(E157-$F$42)*$I$42, IF(E157&gt;$F$49, $F$43+(E157-$F$42)*$I$43, ($F$47+($I$42+(0.5*$I$44*(E157-$F$46)))*(E157-$F$46)))))+D$19</f>
        <v>683.59019942039458</v>
      </c>
      <c r="G157" s="45"/>
      <c r="H157" s="46"/>
      <c r="I157" s="45"/>
      <c r="J157" s="46"/>
      <c r="K157" s="45"/>
      <c r="L157" s="46"/>
      <c r="M157" s="45"/>
      <c r="N157" s="46"/>
      <c r="O157" s="45"/>
      <c r="P157" s="46"/>
    </row>
    <row r="158" spans="3:16" x14ac:dyDescent="0.2">
      <c r="C158" s="205"/>
      <c r="D158" s="10" t="s">
        <v>63</v>
      </c>
      <c r="E158" s="38">
        <f>E157+$I$27/10</f>
        <v>5277.143960290884</v>
      </c>
      <c r="F158" s="39">
        <f t="shared" si="10"/>
        <v>683.27306822884464</v>
      </c>
      <c r="G158" s="45"/>
      <c r="H158" s="46"/>
      <c r="I158" s="45"/>
      <c r="J158" s="46"/>
      <c r="K158" s="45"/>
      <c r="L158" s="46"/>
      <c r="M158" s="45"/>
      <c r="N158" s="46"/>
      <c r="O158" s="45"/>
      <c r="P158" s="46"/>
    </row>
    <row r="159" spans="3:16" x14ac:dyDescent="0.2">
      <c r="C159" s="205"/>
      <c r="D159" s="10" t="s">
        <v>66</v>
      </c>
      <c r="E159" s="38">
        <f t="shared" ref="E159:E165" si="11">E158+$I$27/10</f>
        <v>5287.3439602908838</v>
      </c>
      <c r="F159" s="39">
        <f t="shared" si="10"/>
        <v>682.94404672961377</v>
      </c>
      <c r="G159" s="45"/>
      <c r="H159" s="46"/>
      <c r="I159" s="45"/>
      <c r="J159" s="46"/>
      <c r="K159" s="45"/>
      <c r="L159" s="46"/>
      <c r="M159" s="45"/>
      <c r="N159" s="46"/>
      <c r="O159" s="45"/>
      <c r="P159" s="46"/>
    </row>
    <row r="160" spans="3:16" x14ac:dyDescent="0.2">
      <c r="C160" s="205"/>
      <c r="D160" s="10" t="s">
        <v>67</v>
      </c>
      <c r="E160" s="38">
        <f t="shared" si="11"/>
        <v>5297.5439602908837</v>
      </c>
      <c r="F160" s="39">
        <f t="shared" si="10"/>
        <v>682.603134922702</v>
      </c>
      <c r="G160" s="45"/>
      <c r="H160" s="46"/>
      <c r="I160" s="45"/>
      <c r="J160" s="46"/>
      <c r="K160" s="45"/>
      <c r="L160" s="46"/>
      <c r="M160" s="45"/>
      <c r="N160" s="46"/>
      <c r="O160" s="45"/>
      <c r="P160" s="46"/>
    </row>
    <row r="161" spans="3:16" x14ac:dyDescent="0.2">
      <c r="C161" s="205"/>
      <c r="D161" s="10" t="s">
        <v>68</v>
      </c>
      <c r="E161" s="38">
        <f t="shared" si="11"/>
        <v>5307.7439602908835</v>
      </c>
      <c r="F161" s="39">
        <f t="shared" si="10"/>
        <v>682.25033280810919</v>
      </c>
      <c r="G161" s="45"/>
      <c r="H161" s="46"/>
      <c r="I161" s="45"/>
      <c r="J161" s="46"/>
      <c r="K161" s="45"/>
      <c r="L161" s="46"/>
      <c r="M161" s="45"/>
      <c r="N161" s="46"/>
      <c r="O161" s="45"/>
      <c r="P161" s="46"/>
    </row>
    <row r="162" spans="3:16" x14ac:dyDescent="0.2">
      <c r="C162" s="205"/>
      <c r="D162" s="10" t="s">
        <v>69</v>
      </c>
      <c r="E162" s="38">
        <f t="shared" si="11"/>
        <v>5317.9439602908833</v>
      </c>
      <c r="F162" s="39">
        <f t="shared" si="10"/>
        <v>681.88564038583547</v>
      </c>
      <c r="G162" s="45"/>
      <c r="H162" s="46"/>
      <c r="I162" s="45"/>
      <c r="J162" s="46"/>
      <c r="K162" s="45"/>
      <c r="L162" s="46"/>
      <c r="M162" s="45"/>
      <c r="N162" s="46"/>
      <c r="O162" s="45"/>
      <c r="P162" s="46"/>
    </row>
    <row r="163" spans="3:16" x14ac:dyDescent="0.2">
      <c r="C163" s="205"/>
      <c r="D163" s="10" t="s">
        <v>70</v>
      </c>
      <c r="E163" s="38">
        <f t="shared" si="11"/>
        <v>5328.1439602908831</v>
      </c>
      <c r="F163" s="39">
        <f t="shared" si="10"/>
        <v>681.50905765588084</v>
      </c>
      <c r="G163" s="45"/>
      <c r="H163" s="46"/>
      <c r="I163" s="45"/>
      <c r="J163" s="46"/>
      <c r="K163" s="45"/>
      <c r="L163" s="46"/>
      <c r="M163" s="45"/>
      <c r="N163" s="46"/>
      <c r="O163" s="45"/>
      <c r="P163" s="46"/>
    </row>
    <row r="164" spans="3:16" x14ac:dyDescent="0.2">
      <c r="C164" s="205"/>
      <c r="D164" s="10" t="s">
        <v>71</v>
      </c>
      <c r="E164" s="38">
        <f t="shared" si="11"/>
        <v>5338.3439602908829</v>
      </c>
      <c r="F164" s="39">
        <f t="shared" si="10"/>
        <v>681.12058461824529</v>
      </c>
      <c r="G164" s="45"/>
      <c r="H164" s="46"/>
      <c r="I164" s="45"/>
      <c r="J164" s="46"/>
      <c r="K164" s="45"/>
      <c r="L164" s="46"/>
      <c r="M164" s="45"/>
      <c r="N164" s="46"/>
      <c r="O164" s="45"/>
      <c r="P164" s="46"/>
    </row>
    <row r="165" spans="3:16" x14ac:dyDescent="0.2">
      <c r="C165" s="205"/>
      <c r="D165" s="10" t="s">
        <v>72</v>
      </c>
      <c r="E165" s="38">
        <f t="shared" si="11"/>
        <v>5348.5439602908828</v>
      </c>
      <c r="F165" s="39">
        <f t="shared" si="10"/>
        <v>680.72022127292871</v>
      </c>
      <c r="G165" s="45"/>
      <c r="H165" s="46"/>
      <c r="I165" s="45"/>
      <c r="J165" s="46"/>
      <c r="K165" s="45"/>
      <c r="L165" s="46"/>
      <c r="M165" s="45"/>
      <c r="N165" s="46"/>
      <c r="O165" s="45"/>
      <c r="P165" s="46"/>
    </row>
    <row r="166" spans="3:16" x14ac:dyDescent="0.2">
      <c r="C166" s="205"/>
      <c r="D166" s="43" t="s">
        <v>92</v>
      </c>
      <c r="E166" s="40">
        <f>E169-20</f>
        <v>5348.9439602908842</v>
      </c>
      <c r="F166" s="72">
        <f t="shared" si="10"/>
        <v>680.70427846342102</v>
      </c>
      <c r="G166" s="45"/>
      <c r="H166" s="46"/>
      <c r="I166" s="45"/>
      <c r="J166" s="46"/>
      <c r="K166" s="45"/>
      <c r="L166" s="46"/>
      <c r="M166" s="45"/>
      <c r="N166" s="46"/>
      <c r="O166" s="45"/>
      <c r="P166" s="46"/>
    </row>
    <row r="167" spans="3:16" x14ac:dyDescent="0.2">
      <c r="C167" s="205"/>
      <c r="D167" s="49" t="s">
        <v>65</v>
      </c>
      <c r="E167" s="38">
        <f>E165+$I$27/10</f>
        <v>5358.7439602908826</v>
      </c>
      <c r="F167" s="39">
        <f t="shared" si="10"/>
        <v>680.31474158836465</v>
      </c>
      <c r="G167" s="45"/>
      <c r="H167" s="46"/>
      <c r="I167" s="45"/>
      <c r="J167" s="46"/>
      <c r="K167" s="45"/>
      <c r="L167" s="46"/>
      <c r="M167" s="45"/>
      <c r="N167" s="46"/>
      <c r="O167" s="45"/>
      <c r="P167" s="46"/>
    </row>
    <row r="168" spans="3:16" x14ac:dyDescent="0.2">
      <c r="C168" s="20"/>
      <c r="D168" s="44"/>
      <c r="E168" s="203" t="str">
        <f>$D$17</f>
        <v>GIRDER 6</v>
      </c>
      <c r="F168" s="203"/>
      <c r="G168" s="70"/>
      <c r="H168" s="70"/>
      <c r="I168" s="70"/>
      <c r="J168" s="70"/>
      <c r="K168" s="70"/>
      <c r="L168" s="70"/>
      <c r="M168" s="70"/>
      <c r="N168" s="70"/>
      <c r="O168" s="70"/>
      <c r="P168" s="70"/>
    </row>
    <row r="169" spans="3:16" x14ac:dyDescent="0.2">
      <c r="C169" s="204">
        <v>7</v>
      </c>
      <c r="D169" s="10" t="s">
        <v>64</v>
      </c>
      <c r="E169" s="38">
        <f>D85</f>
        <v>5368.9439602908842</v>
      </c>
      <c r="F169" s="39">
        <f t="shared" ref="F169:F179" si="12">IF(E169&gt;$F$49, ($F$39+(E169-$F$38)*$I$38), IF(E169&lt;$F$46, $F$43+(E169-$F$42)*$I$42, IF(E169&gt;$F$49, $F$43+(E169-$F$42)*$I$43, ($F$47+($I$42+(0.5*$I$44*(E169-$F$46)))*(E169-$F$46)))))+D$19</f>
        <v>679.90674158836464</v>
      </c>
      <c r="G169" s="45"/>
      <c r="H169" s="46"/>
      <c r="I169" s="45"/>
      <c r="J169" s="46"/>
      <c r="K169" s="45"/>
      <c r="L169" s="46"/>
      <c r="M169" s="45"/>
      <c r="N169" s="46"/>
      <c r="O169" s="45"/>
      <c r="P169" s="46"/>
    </row>
    <row r="170" spans="3:16" x14ac:dyDescent="0.2">
      <c r="C170" s="205"/>
      <c r="D170" s="10" t="s">
        <v>63</v>
      </c>
      <c r="E170" s="38">
        <f>E169+$J$27/10</f>
        <v>5375.5939602908838</v>
      </c>
      <c r="F170" s="39">
        <f t="shared" si="12"/>
        <v>679.64074158836468</v>
      </c>
      <c r="G170" s="45"/>
      <c r="H170" s="46"/>
      <c r="I170" s="45"/>
      <c r="J170" s="46"/>
      <c r="K170" s="45"/>
      <c r="L170" s="46"/>
      <c r="M170" s="45"/>
      <c r="N170" s="46"/>
      <c r="O170" s="45"/>
      <c r="P170" s="46"/>
    </row>
    <row r="171" spans="3:16" x14ac:dyDescent="0.2">
      <c r="C171" s="205"/>
      <c r="D171" s="10" t="s">
        <v>66</v>
      </c>
      <c r="E171" s="38">
        <f t="shared" ref="E171:E179" si="13">E170+$J$27/10</f>
        <v>5382.2439602908835</v>
      </c>
      <c r="F171" s="39">
        <f t="shared" si="12"/>
        <v>679.3747415883646</v>
      </c>
      <c r="G171" s="45"/>
      <c r="H171" s="46"/>
      <c r="I171" s="45"/>
      <c r="J171" s="46"/>
      <c r="K171" s="45"/>
      <c r="L171" s="46"/>
      <c r="M171" s="45"/>
      <c r="N171" s="46"/>
      <c r="O171" s="45"/>
      <c r="P171" s="46"/>
    </row>
    <row r="172" spans="3:16" x14ac:dyDescent="0.2">
      <c r="C172" s="205"/>
      <c r="D172" s="10" t="s">
        <v>67</v>
      </c>
      <c r="E172" s="38">
        <f t="shared" si="13"/>
        <v>5388.8939602908831</v>
      </c>
      <c r="F172" s="39">
        <f t="shared" si="12"/>
        <v>679.10874158836464</v>
      </c>
      <c r="G172" s="45"/>
      <c r="H172" s="46"/>
      <c r="I172" s="45"/>
      <c r="J172" s="46"/>
      <c r="K172" s="45"/>
      <c r="L172" s="46"/>
      <c r="M172" s="45"/>
      <c r="N172" s="46"/>
      <c r="O172" s="45"/>
      <c r="P172" s="46"/>
    </row>
    <row r="173" spans="3:16" x14ac:dyDescent="0.2">
      <c r="C173" s="205"/>
      <c r="D173" s="10" t="s">
        <v>68</v>
      </c>
      <c r="E173" s="38">
        <f t="shared" si="13"/>
        <v>5395.5439602908828</v>
      </c>
      <c r="F173" s="39">
        <f t="shared" si="12"/>
        <v>678.84274158836467</v>
      </c>
      <c r="G173" s="45"/>
      <c r="H173" s="46"/>
      <c r="I173" s="45"/>
      <c r="J173" s="46"/>
      <c r="K173" s="45"/>
      <c r="L173" s="46"/>
      <c r="M173" s="45"/>
      <c r="N173" s="46"/>
      <c r="O173" s="45"/>
      <c r="P173" s="46"/>
    </row>
    <row r="174" spans="3:16" x14ac:dyDescent="0.2">
      <c r="C174" s="205"/>
      <c r="D174" s="10" t="s">
        <v>69</v>
      </c>
      <c r="E174" s="38">
        <f t="shared" si="13"/>
        <v>5402.1939602908824</v>
      </c>
      <c r="F174" s="39">
        <f t="shared" si="12"/>
        <v>678.57674158836471</v>
      </c>
      <c r="G174" s="45"/>
      <c r="H174" s="46"/>
      <c r="I174" s="45"/>
      <c r="J174" s="46"/>
      <c r="K174" s="45"/>
      <c r="L174" s="46"/>
      <c r="M174" s="45"/>
      <c r="N174" s="46"/>
      <c r="O174" s="45"/>
      <c r="P174" s="46"/>
    </row>
    <row r="175" spans="3:16" x14ac:dyDescent="0.2">
      <c r="C175" s="205"/>
      <c r="D175" s="10" t="s">
        <v>70</v>
      </c>
      <c r="E175" s="38">
        <f t="shared" si="13"/>
        <v>5408.843960290882</v>
      </c>
      <c r="F175" s="39">
        <f t="shared" si="12"/>
        <v>678.31074158836475</v>
      </c>
      <c r="G175" s="45"/>
      <c r="H175" s="46"/>
      <c r="I175" s="45"/>
      <c r="J175" s="46"/>
      <c r="K175" s="45"/>
      <c r="L175" s="46"/>
      <c r="M175" s="45"/>
      <c r="N175" s="46"/>
      <c r="O175" s="45"/>
      <c r="P175" s="46"/>
    </row>
    <row r="176" spans="3:16" x14ac:dyDescent="0.2">
      <c r="C176" s="205"/>
      <c r="D176" s="10" t="s">
        <v>71</v>
      </c>
      <c r="E176" s="38">
        <f t="shared" si="13"/>
        <v>5415.4939602908817</v>
      </c>
      <c r="F176" s="39">
        <f t="shared" si="12"/>
        <v>678.04474158836467</v>
      </c>
      <c r="G176" s="45"/>
      <c r="H176" s="46"/>
      <c r="I176" s="45"/>
      <c r="J176" s="46"/>
      <c r="K176" s="45"/>
      <c r="L176" s="46"/>
      <c r="M176" s="45"/>
      <c r="N176" s="46"/>
      <c r="O176" s="45"/>
      <c r="P176" s="46"/>
    </row>
    <row r="177" spans="3:16" x14ac:dyDescent="0.2">
      <c r="C177" s="205"/>
      <c r="D177" s="10" t="s">
        <v>72</v>
      </c>
      <c r="E177" s="38">
        <f t="shared" si="13"/>
        <v>5422.1439602908813</v>
      </c>
      <c r="F177" s="39">
        <f t="shared" si="12"/>
        <v>677.77874158836471</v>
      </c>
      <c r="G177" s="45"/>
      <c r="H177" s="46"/>
      <c r="I177" s="45"/>
      <c r="J177" s="46"/>
      <c r="K177" s="45"/>
      <c r="L177" s="46"/>
      <c r="M177" s="45"/>
      <c r="N177" s="46"/>
      <c r="O177" s="45"/>
      <c r="P177" s="46"/>
    </row>
    <row r="178" spans="3:16" x14ac:dyDescent="0.2">
      <c r="C178" s="205"/>
      <c r="D178" s="49" t="s">
        <v>65</v>
      </c>
      <c r="E178" s="38">
        <f t="shared" si="13"/>
        <v>5428.7939602908809</v>
      </c>
      <c r="F178" s="39">
        <f t="shared" si="12"/>
        <v>677.51274158836475</v>
      </c>
      <c r="G178" s="45"/>
      <c r="H178" s="46"/>
      <c r="I178" s="45"/>
      <c r="J178" s="46"/>
      <c r="K178" s="45"/>
      <c r="L178" s="46"/>
      <c r="M178" s="45"/>
      <c r="N178" s="46"/>
      <c r="O178" s="45"/>
      <c r="P178" s="46"/>
    </row>
    <row r="179" spans="3:16" x14ac:dyDescent="0.2">
      <c r="C179" s="69"/>
      <c r="D179" s="49" t="s">
        <v>76</v>
      </c>
      <c r="E179" s="38">
        <f t="shared" si="13"/>
        <v>5435.4439602908806</v>
      </c>
      <c r="F179" s="39">
        <f t="shared" si="12"/>
        <v>677.24674158836478</v>
      </c>
      <c r="G179" s="45"/>
      <c r="H179" s="39"/>
      <c r="I179" s="45"/>
      <c r="J179" s="39"/>
      <c r="K179" s="45"/>
      <c r="L179" s="39"/>
      <c r="M179" s="38"/>
      <c r="N179" s="39"/>
      <c r="O179" s="38"/>
      <c r="P179" s="39"/>
    </row>
  </sheetData>
  <mergeCells count="19">
    <mergeCell ref="E168:F168"/>
    <mergeCell ref="C169:C178"/>
    <mergeCell ref="C157:C167"/>
    <mergeCell ref="E94:F94"/>
    <mergeCell ref="C97:C106"/>
    <mergeCell ref="E107:F107"/>
    <mergeCell ref="C108:C118"/>
    <mergeCell ref="E119:F119"/>
    <mergeCell ref="C120:C130"/>
    <mergeCell ref="E131:F131"/>
    <mergeCell ref="C132:C142"/>
    <mergeCell ref="E143:F143"/>
    <mergeCell ref="C144:C155"/>
    <mergeCell ref="E156:F156"/>
    <mergeCell ref="AA124:AB124"/>
    <mergeCell ref="AH124:AI124"/>
    <mergeCell ref="AP124:AQ124"/>
    <mergeCell ref="AW124:AX124"/>
    <mergeCell ref="BC124:BD124"/>
  </mergeCells>
  <pageMargins left="0.37" right="0.37" top="1" bottom="1" header="0.5" footer="0.5"/>
  <pageSetup scale="61" orientation="landscape" r:id="rId1"/>
  <headerFooter alignWithMargins="0"/>
  <rowBreaks count="3" manualBreakCount="3">
    <brk id="49" min="1" max="19" man="1"/>
    <brk id="92" min="1" max="19" man="1"/>
    <brk id="132" min="1" max="19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74"/>
  <sheetViews>
    <sheetView topLeftCell="A109" zoomScaleNormal="100" zoomScaleSheetLayoutView="75" workbookViewId="0">
      <selection activeCell="H131" sqref="H131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46" width="10.7109375" style="8" customWidth="1"/>
    <col min="47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10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19">
        <f>(F14*D10)+((D14-F14)*H10)</f>
        <v>-0.38999999999999996</v>
      </c>
      <c r="E15" s="19">
        <f>(G14*D11)+((E14-G14)*H11)</f>
        <v>-0.38999999999999996</v>
      </c>
      <c r="F15" s="19">
        <f>F14*D10</f>
        <v>0</v>
      </c>
      <c r="G15" s="19">
        <f>G14*D11</f>
        <v>0</v>
      </c>
      <c r="I15" s="16"/>
      <c r="J15" s="16" t="s">
        <v>33</v>
      </c>
      <c r="K15" s="16"/>
      <c r="L15" s="16"/>
    </row>
    <row r="17" spans="3:20" ht="13.5" thickBot="1" x14ac:dyDescent="0.25"/>
    <row r="18" spans="3:20" ht="13.5" thickBot="1" x14ac:dyDescent="0.25">
      <c r="C18" s="11" t="s">
        <v>94</v>
      </c>
      <c r="D18" s="24">
        <v>33</v>
      </c>
      <c r="E18" s="25">
        <v>44</v>
      </c>
      <c r="F18" s="26">
        <v>38</v>
      </c>
      <c r="G18" s="10" t="s">
        <v>15</v>
      </c>
      <c r="H18" s="27">
        <f>((F18/60+E18)/60)+D18</f>
        <v>33.74388888888889</v>
      </c>
      <c r="I18" s="15" t="s">
        <v>58</v>
      </c>
    </row>
    <row r="19" spans="3:20" ht="13.5" thickBot="1" x14ac:dyDescent="0.25">
      <c r="C19" s="11" t="s">
        <v>95</v>
      </c>
      <c r="D19" s="24">
        <v>38</v>
      </c>
      <c r="E19" s="25">
        <v>38</v>
      </c>
      <c r="F19" s="26">
        <v>8</v>
      </c>
      <c r="G19" s="10" t="s">
        <v>15</v>
      </c>
      <c r="H19" s="27">
        <f>((F19/60+E19)/60)+D19</f>
        <v>38.635555555555555</v>
      </c>
      <c r="I19" s="15" t="s">
        <v>58</v>
      </c>
    </row>
    <row r="20" spans="3:20" x14ac:dyDescent="0.2">
      <c r="N20" s="51"/>
      <c r="O20" s="51"/>
      <c r="P20" s="51"/>
      <c r="Q20" s="51"/>
      <c r="R20" s="51"/>
      <c r="S20" s="51"/>
      <c r="T20" s="51"/>
    </row>
    <row r="21" spans="3:20" x14ac:dyDescent="0.2">
      <c r="N21" s="51"/>
      <c r="O21" s="51"/>
      <c r="P21" s="52"/>
      <c r="Q21" s="51"/>
      <c r="R21" s="51"/>
      <c r="S21" s="51"/>
      <c r="T21" s="51"/>
    </row>
    <row r="22" spans="3:20" ht="13.5" thickBot="1" x14ac:dyDescent="0.25">
      <c r="C22" s="11" t="s">
        <v>35</v>
      </c>
      <c r="D22" s="20" t="s">
        <v>36</v>
      </c>
      <c r="E22" s="20" t="s">
        <v>37</v>
      </c>
      <c r="F22" s="20" t="s">
        <v>38</v>
      </c>
      <c r="G22" s="20" t="s">
        <v>41</v>
      </c>
      <c r="H22" s="20" t="s">
        <v>81</v>
      </c>
      <c r="I22" s="20" t="s">
        <v>82</v>
      </c>
      <c r="J22" s="20" t="s">
        <v>83</v>
      </c>
      <c r="N22" s="51"/>
      <c r="O22" s="51"/>
      <c r="P22" s="51"/>
      <c r="Q22" s="51"/>
      <c r="R22" s="51"/>
      <c r="S22" s="51"/>
      <c r="T22" s="51"/>
    </row>
    <row r="23" spans="3:20" ht="13.5" thickBot="1" x14ac:dyDescent="0.25">
      <c r="C23" s="31"/>
      <c r="D23" s="18">
        <v>80.5</v>
      </c>
      <c r="E23" s="28">
        <v>101</v>
      </c>
      <c r="F23" s="18">
        <v>111</v>
      </c>
      <c r="G23" s="18">
        <v>111</v>
      </c>
      <c r="H23" s="18">
        <f>106+(8+5/8)/12</f>
        <v>106.71875</v>
      </c>
      <c r="I23" s="18">
        <v>102</v>
      </c>
      <c r="J23" s="18">
        <v>66.5</v>
      </c>
      <c r="K23" s="16" t="s">
        <v>51</v>
      </c>
      <c r="L23" s="16"/>
      <c r="M23" s="16"/>
      <c r="N23" s="51"/>
      <c r="O23" s="51"/>
      <c r="P23" s="51"/>
      <c r="Q23" s="51"/>
      <c r="R23" s="51"/>
      <c r="S23" s="51"/>
      <c r="T23" s="51"/>
    </row>
    <row r="24" spans="3:20" x14ac:dyDescent="0.2">
      <c r="C24" s="31"/>
      <c r="D24" s="22"/>
      <c r="E24" s="22"/>
      <c r="F24" s="22"/>
      <c r="G24" s="22"/>
      <c r="H24" s="22"/>
      <c r="I24" s="22"/>
      <c r="J24" s="22"/>
      <c r="K24" s="71"/>
      <c r="L24" s="71"/>
      <c r="M24" s="71"/>
      <c r="N24" s="51"/>
      <c r="O24" s="51"/>
      <c r="P24" s="51"/>
      <c r="Q24" s="51"/>
      <c r="R24" s="51"/>
      <c r="S24" s="51"/>
      <c r="T24" s="51"/>
    </row>
    <row r="25" spans="3:20" ht="13.5" thickBot="1" x14ac:dyDescent="0.25">
      <c r="N25" s="54"/>
      <c r="O25" s="23"/>
      <c r="P25" s="23"/>
      <c r="Q25" s="23"/>
      <c r="R25" s="23"/>
      <c r="S25" s="51"/>
      <c r="T25" s="51"/>
    </row>
    <row r="26" spans="3:20" ht="13.5" thickBot="1" x14ac:dyDescent="0.25">
      <c r="F26" s="11" t="s">
        <v>16</v>
      </c>
      <c r="G26" s="30">
        <v>4731.13</v>
      </c>
      <c r="H26" s="16" t="s">
        <v>52</v>
      </c>
      <c r="I26" s="16"/>
      <c r="J26" s="16"/>
      <c r="K26" s="16"/>
      <c r="N26" s="51"/>
      <c r="O26" s="51"/>
      <c r="P26" s="51"/>
      <c r="Q26" s="51"/>
      <c r="R26" s="51"/>
      <c r="S26" s="51"/>
      <c r="T26" s="51"/>
    </row>
    <row r="27" spans="3:20" ht="13.5" thickBot="1" x14ac:dyDescent="0.25">
      <c r="F27" s="11" t="s">
        <v>93</v>
      </c>
      <c r="G27" s="30">
        <v>5413.13</v>
      </c>
      <c r="H27" s="71"/>
      <c r="I27" s="71"/>
      <c r="J27" s="71"/>
      <c r="K27" s="71"/>
      <c r="N27" s="51"/>
      <c r="O27" s="51"/>
      <c r="P27" s="51"/>
      <c r="Q27" s="51"/>
      <c r="R27" s="51"/>
      <c r="S27" s="51"/>
      <c r="T27" s="51"/>
    </row>
    <row r="28" spans="3:20" x14ac:dyDescent="0.2">
      <c r="N28" s="51"/>
      <c r="O28" s="51"/>
      <c r="P28" s="51"/>
      <c r="Q28" s="51"/>
      <c r="R28" s="51"/>
      <c r="S28" s="51"/>
      <c r="T28" s="51"/>
    </row>
    <row r="29" spans="3:20" ht="13.5" thickBot="1" x14ac:dyDescent="0.25">
      <c r="N29" s="21"/>
      <c r="O29" s="53"/>
      <c r="P29" s="53"/>
      <c r="Q29" s="53"/>
      <c r="R29" s="53"/>
      <c r="S29" s="53"/>
      <c r="T29" s="51"/>
    </row>
    <row r="30" spans="3:20" ht="13.5" thickBot="1" x14ac:dyDescent="0.25">
      <c r="E30" s="11" t="s">
        <v>26</v>
      </c>
      <c r="F30" s="15" t="s">
        <v>27</v>
      </c>
      <c r="G30" s="16" t="s">
        <v>50</v>
      </c>
      <c r="H30" s="16"/>
      <c r="N30" s="51"/>
      <c r="O30" s="23"/>
      <c r="P30" s="23"/>
      <c r="Q30" s="23"/>
      <c r="R30" s="23"/>
      <c r="S30" s="23"/>
      <c r="T30" s="51"/>
    </row>
    <row r="31" spans="3:20" x14ac:dyDescent="0.2">
      <c r="N31" s="54"/>
      <c r="O31" s="23"/>
      <c r="P31" s="23"/>
      <c r="Q31" s="23"/>
      <c r="R31" s="23"/>
      <c r="S31" s="23"/>
      <c r="T31" s="51"/>
    </row>
    <row r="32" spans="3:20" ht="13.5" thickBot="1" x14ac:dyDescent="0.25">
      <c r="N32" s="51"/>
      <c r="O32" s="51"/>
      <c r="P32" s="51"/>
      <c r="Q32" s="51"/>
      <c r="R32" s="51"/>
      <c r="S32" s="51"/>
      <c r="T32" s="51"/>
    </row>
    <row r="33" spans="3:20" ht="13.5" thickBot="1" x14ac:dyDescent="0.25">
      <c r="C33" s="31" t="s">
        <v>18</v>
      </c>
      <c r="D33" s="10" t="s">
        <v>17</v>
      </c>
      <c r="E33" s="11" t="s">
        <v>20</v>
      </c>
      <c r="F33" s="30">
        <v>5350</v>
      </c>
      <c r="H33" s="11" t="s">
        <v>29</v>
      </c>
      <c r="I33" s="32">
        <v>-0.04</v>
      </c>
      <c r="N33" s="21"/>
      <c r="O33" s="53"/>
      <c r="P33" s="53"/>
      <c r="Q33" s="53"/>
      <c r="R33" s="53"/>
      <c r="S33" s="53"/>
      <c r="T33" s="51"/>
    </row>
    <row r="34" spans="3:20" ht="13.5" thickBot="1" x14ac:dyDescent="0.25">
      <c r="E34" s="11" t="s">
        <v>19</v>
      </c>
      <c r="F34" s="29">
        <v>681.1</v>
      </c>
      <c r="N34" s="51"/>
      <c r="O34" s="23"/>
      <c r="P34" s="23"/>
      <c r="Q34" s="23"/>
      <c r="R34" s="23"/>
      <c r="S34" s="23"/>
      <c r="T34" s="51"/>
    </row>
    <row r="35" spans="3:20" x14ac:dyDescent="0.2">
      <c r="C35" s="10"/>
      <c r="N35" s="54"/>
      <c r="O35" s="23"/>
      <c r="P35" s="23"/>
      <c r="Q35" s="23"/>
      <c r="R35" s="23"/>
      <c r="S35" s="23"/>
      <c r="T35" s="51"/>
    </row>
    <row r="36" spans="3:20" ht="13.5" thickBot="1" x14ac:dyDescent="0.25">
      <c r="N36" s="51"/>
      <c r="O36" s="51"/>
      <c r="P36" s="51"/>
      <c r="Q36" s="51"/>
      <c r="R36" s="51"/>
      <c r="S36" s="51"/>
      <c r="T36" s="51"/>
    </row>
    <row r="37" spans="3:20" ht="13.5" thickBot="1" x14ac:dyDescent="0.25">
      <c r="D37" s="10" t="s">
        <v>21</v>
      </c>
      <c r="E37" s="11" t="s">
        <v>40</v>
      </c>
      <c r="F37" s="30">
        <v>5011.6899999999996</v>
      </c>
      <c r="H37" s="11" t="s">
        <v>24</v>
      </c>
      <c r="I37" s="33">
        <v>3.7326999999999999E-2</v>
      </c>
      <c r="N37" s="21"/>
      <c r="O37" s="53"/>
      <c r="P37" s="53"/>
      <c r="Q37" s="53"/>
      <c r="R37" s="53"/>
      <c r="S37" s="51"/>
      <c r="T37" s="51"/>
    </row>
    <row r="38" spans="3:20" ht="13.5" thickBot="1" x14ac:dyDescent="0.25">
      <c r="E38" s="11" t="s">
        <v>19</v>
      </c>
      <c r="F38" s="29">
        <v>694.63</v>
      </c>
      <c r="H38" s="11" t="s">
        <v>25</v>
      </c>
      <c r="I38" s="32">
        <v>-0.04</v>
      </c>
      <c r="N38" s="51"/>
      <c r="O38" s="23"/>
      <c r="P38" s="23"/>
      <c r="Q38" s="23"/>
      <c r="R38" s="23"/>
      <c r="S38" s="51"/>
      <c r="T38" s="51"/>
    </row>
    <row r="39" spans="3:20" ht="13.5" thickBot="1" x14ac:dyDescent="0.25">
      <c r="E39" s="11" t="s">
        <v>23</v>
      </c>
      <c r="F39" s="18">
        <v>676.61</v>
      </c>
      <c r="H39" s="11" t="s">
        <v>28</v>
      </c>
      <c r="I39" s="34">
        <f>((I38-I37)/F39)</f>
        <v>-1.1428592542232602E-4</v>
      </c>
      <c r="N39" s="54"/>
      <c r="O39" s="23"/>
      <c r="P39" s="23"/>
      <c r="Q39" s="23"/>
      <c r="R39" s="23"/>
      <c r="S39" s="51"/>
      <c r="T39" s="51"/>
    </row>
    <row r="40" spans="3:20" x14ac:dyDescent="0.2">
      <c r="N40" s="51"/>
      <c r="O40" s="51"/>
      <c r="P40" s="51"/>
      <c r="Q40" s="51"/>
      <c r="R40" s="51"/>
      <c r="S40" s="51"/>
      <c r="T40" s="51"/>
    </row>
    <row r="41" spans="3:20" x14ac:dyDescent="0.2">
      <c r="E41" s="11" t="s">
        <v>22</v>
      </c>
      <c r="F41" s="35">
        <f>F37-(F39/2)</f>
        <v>4673.3849999999993</v>
      </c>
      <c r="N41" s="51"/>
      <c r="O41" s="51"/>
      <c r="P41" s="51"/>
      <c r="Q41" s="51"/>
      <c r="R41" s="51"/>
      <c r="S41" s="51"/>
      <c r="T41" s="51"/>
    </row>
    <row r="42" spans="3:20" x14ac:dyDescent="0.2">
      <c r="E42" s="11" t="s">
        <v>19</v>
      </c>
      <c r="F42" s="23">
        <f>$F$38-(($F$39/2)*$I$37)</f>
        <v>682.002089265</v>
      </c>
      <c r="N42" s="51"/>
      <c r="O42" s="51"/>
      <c r="P42" s="51"/>
      <c r="Q42" s="51"/>
      <c r="R42" s="51"/>
      <c r="S42" s="51"/>
      <c r="T42" s="51"/>
    </row>
    <row r="43" spans="3:20" x14ac:dyDescent="0.2">
      <c r="N43" s="51"/>
      <c r="O43" s="51"/>
      <c r="P43" s="51"/>
      <c r="Q43" s="51"/>
      <c r="R43" s="51"/>
      <c r="S43" s="51"/>
      <c r="T43" s="51"/>
    </row>
    <row r="44" spans="3:20" x14ac:dyDescent="0.2">
      <c r="E44" s="55" t="s">
        <v>75</v>
      </c>
      <c r="F44" s="35">
        <f>F37+(F39/2)</f>
        <v>5349.9949999999999</v>
      </c>
    </row>
    <row r="45" spans="3:20" x14ac:dyDescent="0.2">
      <c r="E45" s="11" t="s">
        <v>19</v>
      </c>
      <c r="F45" s="23">
        <f>$F$38+(($F$39/2)*$I$38)</f>
        <v>681.09780000000001</v>
      </c>
    </row>
    <row r="47" spans="3:20" ht="20.25" x14ac:dyDescent="0.3">
      <c r="G47" s="9" t="s">
        <v>53</v>
      </c>
    </row>
    <row r="49" spans="3:4" x14ac:dyDescent="0.2">
      <c r="C49" s="36" t="s">
        <v>39</v>
      </c>
      <c r="D49" s="20" t="s">
        <v>3</v>
      </c>
    </row>
    <row r="50" spans="3:4" x14ac:dyDescent="0.2">
      <c r="D50" s="35">
        <f>G26+(TAN(H18*PI()/180)*IF(I18="LF",D14,-D14))</f>
        <v>4714.4293907341398</v>
      </c>
    </row>
    <row r="52" spans="3:4" x14ac:dyDescent="0.2">
      <c r="D52" s="19">
        <f>IF(D50&gt;$F$44, ($F$34+(D50-$F$33)*$I$33), IF(D50&lt;$F$41, $F$38+(D50-$F$37)*$I$37, IF(D50&gt;$F$44, $F$38+(D50-$F$37)*$I$38, ($F$42+($I$37+(0.5*$I$39*(D50-$F$41)))*(D50-$F$41)))))+D$15</f>
        <v>683.04788780233207</v>
      </c>
    </row>
    <row r="54" spans="3:4" x14ac:dyDescent="0.2">
      <c r="C54" s="36" t="str">
        <f>IF($E$23=0,"CL BRG. F.A.:","CL BRG. PIER 1")</f>
        <v>CL BRG. PIER 1</v>
      </c>
      <c r="D54" s="20" t="s">
        <v>3</v>
      </c>
    </row>
    <row r="55" spans="3:4" x14ac:dyDescent="0.2">
      <c r="D55" s="35">
        <f>D50+$D$23</f>
        <v>4794.9293907341398</v>
      </c>
    </row>
    <row r="57" spans="3:4" x14ac:dyDescent="0.2">
      <c r="D57" s="19">
        <f>IF(D55&gt;$F$44, ($F$34+(D55-$F$33)*$I$33), IF(D55&lt;$F$41, $F$38+(D55-$F$37)*$I$37, IF(D55&gt;$F$44, $F$38+(D55-$F$37)*$I$38, ($F$42+($I$37+(0.5*$I$39*(D55-$F$41)))*(D55-$F$41)))))+D$15</f>
        <v>685.30480152585812</v>
      </c>
    </row>
    <row r="58" spans="3:4" x14ac:dyDescent="0.2">
      <c r="D58" s="19"/>
    </row>
    <row r="59" spans="3:4" x14ac:dyDescent="0.2">
      <c r="C59" s="36" t="str">
        <f>IF(F$23=0,"CL BRG. F.A.:","CL BRG. PIER 2")</f>
        <v>CL BRG. PIER 2</v>
      </c>
      <c r="D59" s="20" t="s">
        <v>3</v>
      </c>
    </row>
    <row r="60" spans="3:4" x14ac:dyDescent="0.2">
      <c r="D60" s="35">
        <f>D55+$E$23</f>
        <v>4895.9293907341398</v>
      </c>
    </row>
    <row r="62" spans="3:4" x14ac:dyDescent="0.2">
      <c r="D62" s="19">
        <f>IF(D60&gt;$F$44, ($F$34+(D60-$F$33)*$I$33), IF(D60&lt;$F$41, $F$38+(D60-$F$37)*$I$37, IF(D60&gt;$F$44, $F$38+(D60-$F$37)*$I$38, ($F$42+($I$37+(0.5*$I$39*(D60-$F$41)))*(D60-$F$41)))))+D$15</f>
        <v>687.08894103257217</v>
      </c>
    </row>
    <row r="63" spans="3:4" x14ac:dyDescent="0.2">
      <c r="D63" s="19"/>
    </row>
    <row r="64" spans="3:4" x14ac:dyDescent="0.2">
      <c r="C64" s="36" t="str">
        <f>IF(G$23=0,"CL BRG. F.A.:","CL BRG. PIER 3")</f>
        <v>CL BRG. PIER 3</v>
      </c>
      <c r="D64" s="20" t="s">
        <v>3</v>
      </c>
    </row>
    <row r="65" spans="3:4" x14ac:dyDescent="0.2">
      <c r="D65" s="35">
        <f>D60+$F$23</f>
        <v>5006.9293907341398</v>
      </c>
    </row>
    <row r="67" spans="3:4" x14ac:dyDescent="0.2">
      <c r="D67" s="19">
        <f>IF(D65&gt;$F$44, ($F$34+(D65-$F$33)*$I$33), IF(D65&lt;$F$41, $F$38+(D65-$F$37)*$I$37, IF(D65&gt;$F$44, $F$38+(D65-$F$37)*$I$38, ($F$42+($I$37+(0.5*$I$39*(D65-$F$41)))*(D65-$F$41)))))+D$15</f>
        <v>687.70503981667946</v>
      </c>
    </row>
    <row r="68" spans="3:4" x14ac:dyDescent="0.2">
      <c r="D68" s="19"/>
    </row>
    <row r="69" spans="3:4" x14ac:dyDescent="0.2">
      <c r="C69" s="36" t="str">
        <f>IF($E$23=0,"CL BRG. F.A.:","CL BRG. PIER 4")</f>
        <v>CL BRG. PIER 4</v>
      </c>
      <c r="D69" s="20" t="s">
        <v>3</v>
      </c>
    </row>
    <row r="70" spans="3:4" x14ac:dyDescent="0.2">
      <c r="D70" s="35">
        <f>D65+$G$23</f>
        <v>5117.9293907341398</v>
      </c>
    </row>
    <row r="72" spans="3:4" x14ac:dyDescent="0.2">
      <c r="D72" s="19">
        <f>IF(D70&gt;$F$44, ($F$34+(D70-$F$33)*$I$33), IF(D70&lt;$F$41, $F$38+(D70-$F$37)*$I$37, IF(D70&gt;$F$44, $F$38+(D70-$F$37)*$I$38, ($F$42+($I$37+(0.5*$I$39*(D70-$F$41)))*(D70-$F$41)))))+D$15</f>
        <v>686.91302171365828</v>
      </c>
    </row>
    <row r="73" spans="3:4" x14ac:dyDescent="0.2">
      <c r="D73" s="19"/>
    </row>
    <row r="74" spans="3:4" x14ac:dyDescent="0.2">
      <c r="C74" s="36" t="str">
        <f>IF(F$23=0,"CL BRG. F.A.:","CL BRG. PIER 5")</f>
        <v>CL BRG. PIER 5</v>
      </c>
      <c r="D74" s="20" t="s">
        <v>3</v>
      </c>
    </row>
    <row r="75" spans="3:4" x14ac:dyDescent="0.2">
      <c r="D75" s="35">
        <f>D80-$I$23</f>
        <v>5224.6473489932387</v>
      </c>
    </row>
    <row r="77" spans="3:4" x14ac:dyDescent="0.2">
      <c r="D77" s="19">
        <f>IF(D75&gt;$F$44, ($F$34+(D75-$F$33)*$I$33), IF(D75&lt;$F$41, $F$38+(D75-$F$37)*$I$37, IF(D75&gt;$F$44, $F$38+(D75-$F$37)*$I$38, ($F$42+($I$37+(0.5*$I$39*(D75-$F$41)))*(D75-$F$41)))))+D$15</f>
        <v>684.82387388941117</v>
      </c>
    </row>
    <row r="78" spans="3:4" x14ac:dyDescent="0.2">
      <c r="D78" s="19"/>
    </row>
    <row r="79" spans="3:4" x14ac:dyDescent="0.2">
      <c r="C79" s="36" t="str">
        <f>IF(G$23=0,"CL BRG. F.A.:","CL BRG. PIER 6")</f>
        <v>CL BRG. PIER 6</v>
      </c>
      <c r="D79" s="20" t="s">
        <v>3</v>
      </c>
    </row>
    <row r="80" spans="3:4" x14ac:dyDescent="0.2">
      <c r="D80" s="35">
        <f>D85-$J$23</f>
        <v>5326.6473489932387</v>
      </c>
    </row>
    <row r="82" spans="3:6" x14ac:dyDescent="0.2">
      <c r="D82" s="19">
        <f>IF(D80&gt;$F$44, ($F$34+(D80-$F$33)*$I$33), IF(D80&lt;$F$41, $F$38+(D80-$F$37)*$I$37, IF(D80&gt;$F$44, $F$38+(D80-$F$37)*$I$38, ($F$42+($I$37+(0.5*$I$39*(D80-$F$41)))*(D80-$F$41)))))+D$15</f>
        <v>681.61055667943617</v>
      </c>
    </row>
    <row r="83" spans="3:6" x14ac:dyDescent="0.2">
      <c r="D83" s="19"/>
    </row>
    <row r="84" spans="3:6" x14ac:dyDescent="0.2">
      <c r="C84" s="36" t="str">
        <f>IF(G$23=0,"CL BRG. F.A.:","CL BRG. F.A.")</f>
        <v>CL BRG. F.A.</v>
      </c>
      <c r="D84" s="20" t="s">
        <v>3</v>
      </c>
    </row>
    <row r="85" spans="3:6" x14ac:dyDescent="0.2">
      <c r="D85" s="35">
        <f>G27+(TAN(H19*PI()/180)*IF(I19="LF",D14,-D14))</f>
        <v>5393.1473489932387</v>
      </c>
    </row>
    <row r="87" spans="3:6" x14ac:dyDescent="0.2">
      <c r="D87" s="19">
        <f>IF(D85&gt;$F$44, ($F$34+(D85-$F$33)*$I$33), IF(D85&lt;$F$41, $F$38+(D85-$F$37)*$I$37, IF(D85&gt;$F$44, $F$38+(D85-$F$37)*$I$38, ($F$42+($I$37+(0.5*$I$39*(D85-$F$41)))*(D85-$F$41)))))+D$15</f>
        <v>678.98410604027049</v>
      </c>
    </row>
    <row r="89" spans="3:6" x14ac:dyDescent="0.2">
      <c r="D89" s="10"/>
      <c r="E89" s="20" t="s">
        <v>46</v>
      </c>
      <c r="F89" s="20"/>
    </row>
    <row r="90" spans="3:6" x14ac:dyDescent="0.2">
      <c r="D90" s="20" t="s">
        <v>43</v>
      </c>
      <c r="E90" s="20" t="s">
        <v>44</v>
      </c>
      <c r="F90" s="20" t="s">
        <v>45</v>
      </c>
    </row>
    <row r="91" spans="3:6" x14ac:dyDescent="0.2">
      <c r="C91" s="20" t="s">
        <v>42</v>
      </c>
    </row>
    <row r="92" spans="3:6" x14ac:dyDescent="0.2">
      <c r="C92" s="204">
        <v>1</v>
      </c>
      <c r="D92" s="10" t="s">
        <v>64</v>
      </c>
    </row>
    <row r="93" spans="3:6" x14ac:dyDescent="0.2">
      <c r="C93" s="205"/>
      <c r="D93" s="10" t="s">
        <v>63</v>
      </c>
      <c r="E93" s="38">
        <f>H130+$D$23/10</f>
        <v>4722.47939073414</v>
      </c>
      <c r="F93" s="39">
        <f t="shared" ref="F93:F101" si="0">IF(E93&gt;$F$44, ($F$34+(E93-$F$33)*$I$33), IF(E93&lt;$F$41, $F$38+(E93-$F$37)*$I$37, IF(E93&gt;$F$44, $F$38+(E93-$F$37)*$I$38, ($F$42+($I$37+(0.5*$I$39*(E93-$F$41)))*(E93-$F$41)))))+D$15</f>
        <v>683.30690623625446</v>
      </c>
    </row>
    <row r="94" spans="3:6" x14ac:dyDescent="0.2">
      <c r="C94" s="205"/>
      <c r="D94" s="10" t="s">
        <v>66</v>
      </c>
    </row>
    <row r="95" spans="3:6" x14ac:dyDescent="0.2">
      <c r="C95" s="205"/>
      <c r="D95" s="10" t="s">
        <v>67</v>
      </c>
      <c r="E95" s="38">
        <f>I130+$D$23/10</f>
        <v>4738.5793907341404</v>
      </c>
      <c r="F95" s="39">
        <f t="shared" si="0"/>
        <v>683.80272506305278</v>
      </c>
    </row>
    <row r="96" spans="3:6" x14ac:dyDescent="0.2">
      <c r="C96" s="205"/>
      <c r="D96" s="10" t="s">
        <v>68</v>
      </c>
    </row>
    <row r="97" spans="3:6" x14ac:dyDescent="0.2">
      <c r="C97" s="205"/>
      <c r="D97" s="10" t="s">
        <v>69</v>
      </c>
      <c r="E97" s="38">
        <f>J130+$D$23/10</f>
        <v>4754.6793907341407</v>
      </c>
      <c r="F97" s="39">
        <f t="shared" si="0"/>
        <v>684.26891983512235</v>
      </c>
    </row>
    <row r="98" spans="3:6" x14ac:dyDescent="0.2">
      <c r="C98" s="205"/>
      <c r="D98" s="10" t="s">
        <v>70</v>
      </c>
    </row>
    <row r="99" spans="3:6" x14ac:dyDescent="0.2">
      <c r="C99" s="205"/>
      <c r="D99" s="10" t="s">
        <v>71</v>
      </c>
      <c r="E99" s="38">
        <f>K130+$D$23/10</f>
        <v>4770.7793907341411</v>
      </c>
      <c r="F99" s="39">
        <f t="shared" si="0"/>
        <v>684.70549055246317</v>
      </c>
    </row>
    <row r="100" spans="3:6" x14ac:dyDescent="0.2">
      <c r="C100" s="205"/>
      <c r="D100" s="10" t="s">
        <v>72</v>
      </c>
    </row>
    <row r="101" spans="3:6" x14ac:dyDescent="0.2">
      <c r="C101" s="205"/>
      <c r="D101" s="49" t="s">
        <v>65</v>
      </c>
      <c r="E101" s="38">
        <f>L130+$D$23/10</f>
        <v>4786.8793907341415</v>
      </c>
      <c r="F101" s="39">
        <f t="shared" si="0"/>
        <v>685.11243721507537</v>
      </c>
    </row>
    <row r="102" spans="3:6" x14ac:dyDescent="0.2">
      <c r="C102" s="20"/>
      <c r="D102" s="44"/>
      <c r="E102" s="20" t="s">
        <v>46</v>
      </c>
      <c r="F102" s="20"/>
    </row>
    <row r="103" spans="3:6" x14ac:dyDescent="0.2">
      <c r="C103" s="204">
        <v>2</v>
      </c>
      <c r="D103" s="10" t="s">
        <v>64</v>
      </c>
    </row>
    <row r="104" spans="3:6" x14ac:dyDescent="0.2">
      <c r="C104" s="205"/>
      <c r="D104" s="10" t="s">
        <v>63</v>
      </c>
      <c r="E104" s="38">
        <f>M130+$E$23/10</f>
        <v>4805.0293907341402</v>
      </c>
      <c r="F104" s="39">
        <f t="shared" ref="F104:F113" si="1">IF(E104&gt;$F$44, ($F$34+(E104-$F$33)*$I$33), IF(E104&lt;$F$41, $F$38+(E104-$F$37)*$I$37, IF(E104&gt;$F$44, $F$38+(E104-$F$37)*$I$38, ($F$42+($I$37+(0.5*$I$39*(E104-$F$41)))*(E104-$F$41)))))+D$15</f>
        <v>685.53567785916505</v>
      </c>
    </row>
    <row r="105" spans="3:6" x14ac:dyDescent="0.2">
      <c r="C105" s="205"/>
      <c r="D105" s="10" t="s">
        <v>66</v>
      </c>
    </row>
    <row r="106" spans="3:6" x14ac:dyDescent="0.2">
      <c r="C106" s="205"/>
      <c r="D106" s="43" t="s">
        <v>73</v>
      </c>
    </row>
    <row r="107" spans="3:6" x14ac:dyDescent="0.2">
      <c r="C107" s="205"/>
      <c r="D107" s="10" t="s">
        <v>67</v>
      </c>
      <c r="E107" s="38">
        <f>O130+$E$23/10</f>
        <v>4825.2293907341409</v>
      </c>
      <c r="F107" s="39">
        <f t="shared" si="1"/>
        <v>685.96245560402178</v>
      </c>
    </row>
    <row r="108" spans="3:6" x14ac:dyDescent="0.2">
      <c r="C108" s="205"/>
      <c r="D108" s="10" t="s">
        <v>68</v>
      </c>
    </row>
    <row r="109" spans="3:6" x14ac:dyDescent="0.2">
      <c r="C109" s="205"/>
      <c r="D109" s="10" t="s">
        <v>69</v>
      </c>
      <c r="E109" s="38">
        <f>Q130+$E$23/10</f>
        <v>4845.4293907341416</v>
      </c>
      <c r="F109" s="39">
        <f t="shared" si="1"/>
        <v>686.3426001198693</v>
      </c>
    </row>
    <row r="110" spans="3:6" x14ac:dyDescent="0.2">
      <c r="C110" s="205"/>
      <c r="D110" s="10" t="s">
        <v>70</v>
      </c>
    </row>
    <row r="111" spans="3:6" x14ac:dyDescent="0.2">
      <c r="C111" s="205"/>
      <c r="D111" s="10" t="s">
        <v>71</v>
      </c>
      <c r="E111" s="38">
        <f>R130+$E$23/10</f>
        <v>4865.6293907341424</v>
      </c>
      <c r="F111" s="39">
        <f t="shared" si="1"/>
        <v>686.67611140670749</v>
      </c>
    </row>
    <row r="112" spans="3:6" x14ac:dyDescent="0.2">
      <c r="C112" s="205"/>
      <c r="D112" s="49" t="s">
        <v>72</v>
      </c>
    </row>
    <row r="113" spans="3:46" x14ac:dyDescent="0.2">
      <c r="C113" s="205"/>
      <c r="D113" s="49" t="s">
        <v>65</v>
      </c>
      <c r="E113" s="38">
        <f>S130+$E$23/10</f>
        <v>4885.8293907341431</v>
      </c>
      <c r="F113" s="39">
        <f t="shared" si="1"/>
        <v>686.96298946453635</v>
      </c>
    </row>
    <row r="114" spans="3:46" x14ac:dyDescent="0.2">
      <c r="C114" s="20"/>
      <c r="D114" s="44"/>
      <c r="E114" s="20" t="s">
        <v>46</v>
      </c>
      <c r="F114" s="20"/>
    </row>
    <row r="115" spans="3:46" x14ac:dyDescent="0.2">
      <c r="C115" s="204">
        <v>3</v>
      </c>
      <c r="D115" s="10" t="s">
        <v>64</v>
      </c>
    </row>
    <row r="116" spans="3:46" x14ac:dyDescent="0.2">
      <c r="C116" s="205"/>
      <c r="D116" s="10" t="s">
        <v>63</v>
      </c>
      <c r="E116" s="38">
        <f>T130+$F$23/10</f>
        <v>4907.0293907341402</v>
      </c>
      <c r="F116" s="39">
        <f t="shared" ref="F116:F125" si="2">IF(E116&gt;$F$44, ($F$34+(E116-$F$33)*$I$33), IF(E116&lt;$F$41, $F$38+(E116-$F$37)*$I$37, IF(E116&gt;$F$44, $F$38+(E116-$F$37)*$I$38, ($F$42+($I$37+(0.5*$I$39*(E116-$F$41)))*(E116-$F$41)))))+D$15</f>
        <v>687.21391617090364</v>
      </c>
    </row>
    <row r="117" spans="3:46" x14ac:dyDescent="0.2">
      <c r="C117" s="205"/>
      <c r="D117" s="10" t="s">
        <v>66</v>
      </c>
    </row>
    <row r="118" spans="3:46" x14ac:dyDescent="0.2">
      <c r="C118" s="205"/>
      <c r="D118" s="43" t="s">
        <v>74</v>
      </c>
    </row>
    <row r="119" spans="3:46" x14ac:dyDescent="0.2">
      <c r="C119" s="205"/>
      <c r="D119" s="10" t="s">
        <v>67</v>
      </c>
      <c r="E119" s="38">
        <f>V130+$F$23/10</f>
        <v>4929.2293907341409</v>
      </c>
      <c r="F119" s="39">
        <f t="shared" si="2"/>
        <v>687.42162294095283</v>
      </c>
    </row>
    <row r="120" spans="3:46" x14ac:dyDescent="0.2">
      <c r="C120" s="205"/>
      <c r="D120" s="10" t="s">
        <v>68</v>
      </c>
    </row>
    <row r="121" spans="3:46" x14ac:dyDescent="0.2">
      <c r="C121" s="205"/>
      <c r="D121" s="10" t="s">
        <v>69</v>
      </c>
      <c r="E121" s="38">
        <f>X130+$F$23/10</f>
        <v>4951.4293907341416</v>
      </c>
      <c r="F121" s="39">
        <f t="shared" si="2"/>
        <v>687.57300503551687</v>
      </c>
    </row>
    <row r="122" spans="3:46" x14ac:dyDescent="0.2">
      <c r="C122" s="205"/>
      <c r="D122" s="10" t="s">
        <v>70</v>
      </c>
    </row>
    <row r="123" spans="3:46" x14ac:dyDescent="0.2">
      <c r="C123" s="205"/>
      <c r="D123" s="10" t="s">
        <v>71</v>
      </c>
      <c r="E123" s="38">
        <f>Y130+$F$23/10</f>
        <v>4973.6293907341424</v>
      </c>
      <c r="F123" s="39">
        <f t="shared" si="2"/>
        <v>687.66806245459577</v>
      </c>
    </row>
    <row r="124" spans="3:46" x14ac:dyDescent="0.2">
      <c r="C124" s="205"/>
      <c r="D124" s="10" t="s">
        <v>72</v>
      </c>
    </row>
    <row r="125" spans="3:46" x14ac:dyDescent="0.2">
      <c r="C125" s="205"/>
      <c r="D125" s="49" t="s">
        <v>65</v>
      </c>
      <c r="E125" s="38">
        <f>Z130+$F$23/10</f>
        <v>4995.8293907341431</v>
      </c>
      <c r="F125" s="39">
        <f t="shared" si="2"/>
        <v>687.70679519818952</v>
      </c>
    </row>
    <row r="126" spans="3:46" x14ac:dyDescent="0.2">
      <c r="C126" s="20"/>
      <c r="D126" s="44"/>
      <c r="E126" s="20" t="s">
        <v>46</v>
      </c>
      <c r="F126" s="20"/>
    </row>
    <row r="127" spans="3:46" x14ac:dyDescent="0.2">
      <c r="C127" s="204">
        <v>4</v>
      </c>
      <c r="D127" s="10" t="s">
        <v>64</v>
      </c>
      <c r="K127" s="121" t="s">
        <v>36</v>
      </c>
      <c r="R127" s="121" t="s">
        <v>37</v>
      </c>
      <c r="Y127" s="121" t="s">
        <v>38</v>
      </c>
      <c r="AF127" s="121" t="s">
        <v>41</v>
      </c>
      <c r="AM127" s="121" t="s">
        <v>81</v>
      </c>
      <c r="AT127" s="121" t="s">
        <v>82</v>
      </c>
    </row>
    <row r="128" spans="3:46" x14ac:dyDescent="0.2">
      <c r="C128" s="205"/>
      <c r="D128" s="10" t="s">
        <v>63</v>
      </c>
      <c r="E128" s="38">
        <f>AA130+$G$23/10</f>
        <v>5018.0293907341402</v>
      </c>
      <c r="F128" s="39">
        <f t="shared" ref="F128:F137" si="3">IF(E128&gt;$F$44, ($F$34+(E128-$F$33)*$I$33), IF(E128&lt;$F$41, $F$38+(E128-$F$37)*$I$37, IF(E128&gt;$F$44, $F$38+(E128-$F$37)*$I$38, ($F$42+($I$37+(0.5*$I$39*(E128-$F$41)))*(E128-$F$41)))))+D$15</f>
        <v>687.68920326629814</v>
      </c>
    </row>
    <row r="129" spans="3:56" x14ac:dyDescent="0.2">
      <c r="C129" s="205"/>
      <c r="D129" s="10" t="s">
        <v>66</v>
      </c>
      <c r="H129" s="113" t="s">
        <v>126</v>
      </c>
      <c r="I129" s="113" t="s">
        <v>66</v>
      </c>
      <c r="J129" s="113" t="s">
        <v>68</v>
      </c>
      <c r="K129" s="113" t="s">
        <v>70</v>
      </c>
      <c r="L129" s="113" t="s">
        <v>72</v>
      </c>
      <c r="M129" s="127" t="s">
        <v>120</v>
      </c>
      <c r="N129" s="127"/>
      <c r="O129" s="113" t="s">
        <v>66</v>
      </c>
      <c r="P129" s="122" t="s">
        <v>73</v>
      </c>
      <c r="Q129" s="113" t="s">
        <v>68</v>
      </c>
      <c r="R129" s="113" t="s">
        <v>70</v>
      </c>
      <c r="S129" s="113" t="s">
        <v>72</v>
      </c>
      <c r="T129" s="127" t="s">
        <v>121</v>
      </c>
      <c r="U129" s="127"/>
      <c r="V129" s="113" t="s">
        <v>66</v>
      </c>
      <c r="W129" s="122" t="s">
        <v>74</v>
      </c>
      <c r="X129" s="113" t="s">
        <v>68</v>
      </c>
      <c r="Y129" s="113" t="s">
        <v>70</v>
      </c>
      <c r="Z129" s="113" t="s">
        <v>72</v>
      </c>
      <c r="AA129" s="206" t="s">
        <v>122</v>
      </c>
      <c r="AB129" s="206"/>
      <c r="AC129" s="113" t="s">
        <v>66</v>
      </c>
      <c r="AD129" s="122" t="s">
        <v>90</v>
      </c>
      <c r="AE129" s="113" t="s">
        <v>68</v>
      </c>
      <c r="AF129" s="113" t="s">
        <v>70</v>
      </c>
      <c r="AG129" s="113" t="s">
        <v>72</v>
      </c>
      <c r="AH129" s="206" t="s">
        <v>123</v>
      </c>
      <c r="AI129" s="206"/>
      <c r="AJ129" s="113" t="s">
        <v>66</v>
      </c>
      <c r="AK129" s="122" t="s">
        <v>77</v>
      </c>
      <c r="AL129" s="113" t="s">
        <v>68</v>
      </c>
      <c r="AM129" s="113" t="s">
        <v>70</v>
      </c>
      <c r="AN129" s="122" t="s">
        <v>91</v>
      </c>
      <c r="AO129" s="113" t="s">
        <v>72</v>
      </c>
      <c r="AP129" s="206" t="s">
        <v>124</v>
      </c>
      <c r="AQ129" s="206"/>
      <c r="AR129" s="113" t="s">
        <v>66</v>
      </c>
      <c r="AS129" s="113" t="s">
        <v>68</v>
      </c>
      <c r="AT129" s="113" t="s">
        <v>70</v>
      </c>
      <c r="AU129" s="113" t="s">
        <v>72</v>
      </c>
      <c r="AV129" s="122" t="s">
        <v>92</v>
      </c>
      <c r="AW129" s="206" t="s">
        <v>127</v>
      </c>
      <c r="AX129" s="206"/>
      <c r="AY129" s="113" t="s">
        <v>66</v>
      </c>
      <c r="AZ129" s="113" t="s">
        <v>68</v>
      </c>
      <c r="BA129" s="113" t="s">
        <v>70</v>
      </c>
      <c r="BB129" s="113" t="s">
        <v>72</v>
      </c>
      <c r="BC129" s="206" t="s">
        <v>125</v>
      </c>
      <c r="BD129" s="206"/>
    </row>
    <row r="130" spans="3:56" x14ac:dyDescent="0.2">
      <c r="C130" s="205"/>
      <c r="D130" s="43" t="s">
        <v>90</v>
      </c>
      <c r="H130" s="38">
        <f>D50</f>
        <v>4714.4293907341398</v>
      </c>
      <c r="I130" s="38">
        <f>E93+$D$23/10</f>
        <v>4730.5293907341402</v>
      </c>
      <c r="J130" s="38">
        <f>E95+$D$23/10</f>
        <v>4746.6293907341405</v>
      </c>
      <c r="K130" s="38">
        <f>E97+$D$23/10</f>
        <v>4762.7293907341409</v>
      </c>
      <c r="L130" s="38">
        <f>E99+$D$23/10</f>
        <v>4778.8293907341413</v>
      </c>
      <c r="M130" s="38">
        <f>D55</f>
        <v>4794.9293907341398</v>
      </c>
      <c r="O130" s="38">
        <f>E104+$E$23/10</f>
        <v>4815.1293907341405</v>
      </c>
      <c r="P130" s="40">
        <f>M130+24</f>
        <v>4818.9293907341398</v>
      </c>
      <c r="Q130" s="38">
        <f>E107+$E$23/10</f>
        <v>4835.3293907341413</v>
      </c>
      <c r="R130" s="38">
        <f>E109+$E$23/10</f>
        <v>4855.529390734142</v>
      </c>
      <c r="S130" s="38">
        <f>E111+$E$23/10</f>
        <v>4875.7293907341427</v>
      </c>
      <c r="T130" s="38">
        <f>D60</f>
        <v>4895.9293907341398</v>
      </c>
      <c r="V130" s="38">
        <f>E116+$F$23/10</f>
        <v>4918.1293907341405</v>
      </c>
      <c r="W130" s="40">
        <f>T130+25</f>
        <v>4920.9293907341398</v>
      </c>
      <c r="X130" s="38">
        <f>E119+$F$23/10</f>
        <v>4940.3293907341413</v>
      </c>
      <c r="Y130" s="38">
        <f>E121+$F$23/10</f>
        <v>4962.529390734142</v>
      </c>
      <c r="Z130" s="38">
        <f>E123+$F$23/10</f>
        <v>4984.7293907341427</v>
      </c>
      <c r="AA130" s="38">
        <f>D65</f>
        <v>5006.9293907341398</v>
      </c>
      <c r="AC130" s="38">
        <f>E128+$G$23/10</f>
        <v>5029.1293907341405</v>
      </c>
      <c r="AD130" s="40">
        <f>AA130+28</f>
        <v>5034.9293907341398</v>
      </c>
      <c r="AE130" s="38">
        <f>E131+$G$23/10</f>
        <v>5051.3293907341413</v>
      </c>
      <c r="AF130" s="38">
        <f>E133+$G$23/10</f>
        <v>5073.529390734142</v>
      </c>
      <c r="AG130" s="38">
        <f>E135+$G$23/10</f>
        <v>5095.7293907341427</v>
      </c>
      <c r="AH130" s="38">
        <f>D70</f>
        <v>5117.9293907341398</v>
      </c>
      <c r="AJ130" s="38">
        <f>E140+$H$23/10</f>
        <v>5139.2731407341398</v>
      </c>
      <c r="AK130" s="40">
        <f>AH130+27</f>
        <v>5144.9293907341398</v>
      </c>
      <c r="AL130" s="38">
        <f>E143+$H$23/10</f>
        <v>5160.6168907341398</v>
      </c>
      <c r="AM130" s="38">
        <f>E145+$H$23/10</f>
        <v>5181.9606407341398</v>
      </c>
      <c r="AN130" s="40">
        <f>AP130-26.5</f>
        <v>5198.1473489932387</v>
      </c>
      <c r="AO130" s="38">
        <f>E147+$H$23/10</f>
        <v>5203.3043907341398</v>
      </c>
      <c r="AP130" s="38">
        <f>D75</f>
        <v>5224.6473489932387</v>
      </c>
      <c r="AR130" s="38">
        <f>E153+$I$23/10</f>
        <v>5245.0473489932383</v>
      </c>
      <c r="AS130" s="38">
        <f>E155+$I$23/10</f>
        <v>5265.4473489932379</v>
      </c>
      <c r="AT130" s="38">
        <f>E157+$I$23/10</f>
        <v>5285.8473489932376</v>
      </c>
      <c r="AU130" s="38">
        <f>E159+$I$23/10</f>
        <v>5306.2473489932372</v>
      </c>
      <c r="AV130" s="40">
        <f>AW130-20</f>
        <v>5306.6473489932387</v>
      </c>
      <c r="AW130" s="38">
        <f>D80</f>
        <v>5326.6473489932387</v>
      </c>
      <c r="AY130" s="38">
        <f>E165+$J$23/10</f>
        <v>5339.9473489932379</v>
      </c>
      <c r="AZ130" s="38">
        <f>E167+$J$23/10</f>
        <v>5353.2473489932372</v>
      </c>
      <c r="BA130" s="38">
        <f>E169+$J$23/10</f>
        <v>5366.5473489932365</v>
      </c>
      <c r="BB130" s="38">
        <f>E171+$J$23/10</f>
        <v>5379.8473489932358</v>
      </c>
      <c r="BC130" s="38">
        <f>E173+$J$23/10</f>
        <v>5393.147348993235</v>
      </c>
    </row>
    <row r="131" spans="3:56" x14ac:dyDescent="0.2">
      <c r="C131" s="205"/>
      <c r="D131" s="10" t="s">
        <v>67</v>
      </c>
      <c r="E131" s="38">
        <f>AC130+$G$23/10</f>
        <v>5040.2293907341409</v>
      </c>
      <c r="F131" s="39">
        <f t="shared" si="3"/>
        <v>687.6152866589216</v>
      </c>
      <c r="H131" s="39">
        <f>IF(H130&gt;$F$44, ($F$34+(H130-$F$33)*$I$33), IF(H130&lt;$F$41, $F$38+(H130-$F$37)*$I$37, IF(H130&gt;$F$44, $F$38+(H130-$F$37)*$I$38, ($F$42+($I$37+(0.5*$I$39*(H130-$F$41)))*(H130-$F$41)))))+D$15</f>
        <v>683.04788780233207</v>
      </c>
      <c r="I131" s="39">
        <f>IF(I130&gt;$F$44, ($F$34+(I130-$F$33)*$I$33), IF(I130&lt;$F$41, $F$38+(I130-$F$37)*$I$37, IF(I130&gt;$F$44, $F$38+(I130-$F$37)*$I$38, ($F$42+($I$37+(0.5*$I$39*(I130-$F$41)))*(I130-$F$41)))))+D$15</f>
        <v>683.5585186564947</v>
      </c>
      <c r="J131" s="39">
        <f>IF(J130&gt;$F$44, ($F$34+(J130-$F$33)*$I$33), IF(J130&lt;$F$41, $F$38+(J130-$F$37)*$I$37, IF(J130&gt;$F$44, $F$38+(J130-$F$37)*$I$38, ($F$42+($I$37+(0.5*$I$39*(J130-$F$41)))*(J130-$F$41)))))+D$15</f>
        <v>684.0395254559287</v>
      </c>
      <c r="K131" s="39">
        <f>IF(K130&gt;$F$44, ($F$34+(K130-$F$33)*$I$33), IF(K130&lt;$F$41, $F$38+(K130-$F$37)*$I$37, IF(K130&gt;$F$44, $F$38+(K130-$F$37)*$I$38, ($F$42+($I$37+(0.5*$I$39*(K130-$F$41)))*(K130-$F$41)))))+D$15</f>
        <v>684.49090820063384</v>
      </c>
      <c r="L131" s="39">
        <f>IF(L130&gt;$F$44, ($F$34+(L130-$F$33)*$I$33), IF(L130&lt;$F$41, $F$38+(L130-$F$37)*$I$37, IF(L130&gt;$F$44, $F$38+(L130-$F$37)*$I$38, ($F$42+($I$37+(0.5*$I$39*(L130-$F$41)))*(L130-$F$41)))))+D$15</f>
        <v>684.91266689061035</v>
      </c>
      <c r="M131" s="39">
        <f>IF(M130&gt;$F$44, ($F$34+(M130-$F$33)*$I$33), IF(M130&lt;$F$41, $F$38+(M130-$F$37)*$I$37, IF(M130&gt;$F$44, $F$38+(M130-$F$37)*$I$38, ($F$42+($I$37+(0.5*$I$39*(M130-$F$41)))*(M130-$F$41)))))+D$15</f>
        <v>685.30480152585812</v>
      </c>
      <c r="O131" s="39">
        <f>IF(O130&gt;$F$44, ($F$34+(O130-$F$33)*$I$33), IF(O130&lt;$F$41, $F$38+(O130-$F$37)*$I$37, IF(O130&gt;$F$44, $F$38+(O130-$F$37)*$I$38, ($F$42+($I$37+(0.5*$I$39*(O130-$F$41)))*(O130-$F$41)))))+D$15</f>
        <v>685.75489588521953</v>
      </c>
      <c r="P131" s="72">
        <f>IF(P130&gt;$F$44, ($F$34+(P130-$F$33)*$I$33), IF(P130&lt;$F$41, $F$38+(P130-$F$37)*$I$37, IF(P130&gt;$F$44, $F$38+(P130-$F$37)*$I$38, ($F$42+($I$37+(0.5*$I$39*(P130-$F$41)))*(P130-$F$41)))))+D$15</f>
        <v>685.83435566313779</v>
      </c>
      <c r="Q131" s="39">
        <f>IF(Q130&gt;$F$44, ($F$34+(Q130-$F$33)*$I$33), IF(Q130&lt;$F$41, $F$38+(Q130-$F$37)*$I$37, IF(Q130&gt;$F$44, $F$38+(Q130-$F$37)*$I$38, ($F$42+($I$37+(0.5*$I$39*(Q130-$F$41)))*(Q130-$F$41)))))+D$15</f>
        <v>686.15835701557171</v>
      </c>
      <c r="R131" s="39">
        <f>IF(R130&gt;$F$44, ($F$34+(R130-$F$33)*$I$33), IF(R130&lt;$F$41, $F$38+(R130-$F$37)*$I$37, IF(R130&gt;$F$44, $F$38+(R130-$F$37)*$I$38, ($F$42+($I$37+(0.5*$I$39*(R130-$F$41)))*(R130-$F$41)))))+D$15</f>
        <v>686.51518491691456</v>
      </c>
      <c r="S131" s="39">
        <f>IF(S130&gt;$F$44, ($F$34+(S130-$F$33)*$I$33), IF(S130&lt;$F$41, $F$38+(S130-$F$37)*$I$37, IF(S130&gt;$F$44, $F$38+(S130-$F$37)*$I$38, ($F$42+($I$37+(0.5*$I$39*(S130-$F$41)))*(S130-$F$41)))))+D$15</f>
        <v>686.82537958924809</v>
      </c>
      <c r="T131" s="39">
        <f>IF(T130&gt;$F$44, ($F$34+(T130-$F$33)*$I$33), IF(T130&lt;$F$41, $F$38+(T130-$F$37)*$I$37, IF(T130&gt;$F$44, $F$38+(T130-$F$37)*$I$38, ($F$42+($I$37+(0.5*$I$39*(T130-$F$41)))*(T130-$F$41)))))+D$15</f>
        <v>687.08894103257217</v>
      </c>
      <c r="V131" s="39">
        <f>IF(V130&gt;$F$44, ($F$34+(V130-$F$33)*$I$33), IF(V130&lt;$F$41, $F$38+(V130-$F$37)*$I$37, IF(V130&gt;$F$44, $F$38+(V130-$F$37)*$I$38, ($F$42+($I$37+(0.5*$I$39*(V130-$F$41)))*(V130-$F$41)))))+D$15</f>
        <v>687.32481014036387</v>
      </c>
      <c r="W131" s="72">
        <f>IF(W130&gt;$F$44, ($F$34+(W130-$F$33)*$I$33), IF(W130&lt;$F$41, $F$38+(W130-$F$37)*$I$37, IF(W130&gt;$F$44, $F$38+(W130-$F$37)*$I$38, ($F$42+($I$37+(0.5*$I$39*(W130-$F$41)))*(W130-$F$41)))))+D$15</f>
        <v>687.3505593898127</v>
      </c>
      <c r="X131" s="39">
        <f>IF(X130&gt;$F$44, ($F$34+(X130-$F$33)*$I$33), IF(X130&lt;$F$41, $F$38+(X130-$F$37)*$I$37, IF(X130&gt;$F$44, $F$38+(X130-$F$37)*$I$38, ($F$42+($I$37+(0.5*$I$39*(X130-$F$41)))*(X130-$F$41)))))+D$15</f>
        <v>687.50435457267054</v>
      </c>
      <c r="Y131" s="39">
        <f>IF(Y130&gt;$F$44, ($F$34+(Y130-$F$33)*$I$33), IF(Y130&lt;$F$41, $F$38+(Y130-$F$37)*$I$37, IF(Y130&gt;$F$44, $F$38+(Y130-$F$37)*$I$38, ($F$42+($I$37+(0.5*$I$39*(Y130-$F$41)))*(Y130-$F$41)))))+D$15</f>
        <v>687.62757432949195</v>
      </c>
      <c r="Z131" s="39">
        <f>IF(Z130&gt;$F$44, ($F$34+(Z130-$F$33)*$I$33), IF(Z130&lt;$F$41, $F$38+(Z130-$F$37)*$I$37, IF(Z130&gt;$F$44, $F$38+(Z130-$F$37)*$I$38, ($F$42+($I$37+(0.5*$I$39*(Z130-$F$41)))*(Z130-$F$41)))))+D$15</f>
        <v>687.69446941082833</v>
      </c>
      <c r="AA131" s="39">
        <f>IF(AA130&gt;$F$44, ($F$34+(AA130-$F$33)*$I$33), IF(AA130&lt;$F$41, $F$38+(AA130-$F$37)*$I$37, IF(AA130&gt;$F$44, $F$38+(AA130-$F$37)*$I$38, ($F$42+($I$37+(0.5*$I$39*(AA130-$F$41)))*(AA130-$F$41)))))+D$15</f>
        <v>687.70503981667946</v>
      </c>
      <c r="AC131" s="39">
        <f>IF(AC130&gt;$F$44, ($F$34+(AC130-$F$33)*$I$33), IF(AC130&lt;$F$41, $F$38+(AC130-$F$37)*$I$37, IF(AC130&gt;$F$44, $F$38+(AC130-$F$37)*$I$38, ($F$42+($I$37+(0.5*$I$39*(AC130-$F$41)))*(AC130-$F$41)))))+D$15</f>
        <v>687.65928554704544</v>
      </c>
      <c r="AD131" s="72">
        <f>IF(AD130&gt;$F$44, ($F$34+(AD130-$F$33)*$I$33), IF(AD130&lt;$F$41, $F$38+(AD130-$F$37)*$I$37, IF(AD130&gt;$F$44, $F$38+(AD130-$F$37)*$I$38, ($F$42+($I$37+(0.5*$I$39*(AD130-$F$41)))*(AD130-$F$41)))))+D$15</f>
        <v>687.6380517117085</v>
      </c>
      <c r="AE131" s="39">
        <f>IF(AE130&gt;$F$44, ($F$34+(AE130-$F$33)*$I$33), IF(AE130&lt;$F$41, $F$38+(AE130-$F$37)*$I$37, IF(AE130&gt;$F$44, $F$38+(AE130-$F$37)*$I$38, ($F$42+($I$37+(0.5*$I$39*(AE130-$F$41)))*(AE130-$F$41)))))+D$15</f>
        <v>687.5572066019264</v>
      </c>
      <c r="AF131" s="39">
        <f>IF(AF130&gt;$F$44, ($F$34+(AF130-$F$33)*$I$33), IF(AF130&lt;$F$41, $F$38+(AF130-$F$37)*$I$37, IF(AF130&gt;$F$44, $F$38+(AF130-$F$37)*$I$38, ($F$42+($I$37+(0.5*$I$39*(AF130-$F$41)))*(AF130-$F$41)))))+D$15</f>
        <v>687.39880298132209</v>
      </c>
      <c r="AG131" s="39">
        <f>IF(AG130&gt;$F$44, ($F$34+(AG130-$F$33)*$I$33), IF(AG130&lt;$F$41, $F$38+(AG130-$F$37)*$I$37, IF(AG130&gt;$F$44, $F$38+(AG130-$F$37)*$I$38, ($F$42+($I$37+(0.5*$I$39*(AG130-$F$41)))*(AG130-$F$41)))))+D$15</f>
        <v>687.18407468523276</v>
      </c>
      <c r="AH131" s="39">
        <f>IF(AH130&gt;$F$44, ($F$34+(AH130-$F$33)*$I$33), IF(AH130&lt;$F$41, $F$38+(AH130-$F$37)*$I$37, IF(AH130&gt;$F$44, $F$38+(AH130-$F$37)*$I$38, ($F$42+($I$37+(0.5*$I$39*(AH130-$F$41)))*(AH130-$F$41)))))+D$15</f>
        <v>686.91302171365828</v>
      </c>
      <c r="AJ131" s="39">
        <f>IF(AJ130&gt;$F$44, ($F$34+(AJ130-$F$33)*$I$33), IF(AJ130&lt;$F$41, $F$38+(AJ130-$F$37)*$I$37, IF(AJ130&gt;$F$44, $F$38+(AJ130-$F$37)*$I$38, ($F$42+($I$37+(0.5*$I$39*(AJ130-$F$41)))*(AJ130-$F$41)))))+D$15</f>
        <v>686.59931528458446</v>
      </c>
      <c r="AK131" s="72">
        <f>IF(AK130&gt;$F$44, ($F$34+(AK130-$F$33)*$I$33), IF(AK130&lt;$F$41, $F$38+(AK130-$F$37)*$I$37, IF(AK130&gt;$F$44, $F$38+(AK130-$F$37)*$I$38, ($F$42+($I$37+(0.5*$I$39*(AK130-$F$41)))*(AK130-$F$41)))))+D$15</f>
        <v>686.50745398251024</v>
      </c>
      <c r="AL131" s="39">
        <f>IF(AL130&gt;$F$44, ($F$34+(AL130-$F$33)*$I$33), IF(AL130&lt;$F$41, $F$38+(AL130-$F$37)*$I$37, IF(AL130&gt;$F$44, $F$38+(AL130-$F$37)*$I$38, ($F$42+($I$37+(0.5*$I$39*(AL130-$F$41)))*(AL130-$F$41)))))+D$15</f>
        <v>686.23354525486195</v>
      </c>
      <c r="AM131" s="39">
        <f>IF(AM130&gt;$F$44, ($F$34+(AM130-$F$33)*$I$33), IF(AM130&lt;$F$41, $F$38+(AM130-$F$37)*$I$37, IF(AM130&gt;$F$44, $F$38+(AM130-$F$37)*$I$38, ($F$42+($I$37+(0.5*$I$39*(AM130-$F$41)))*(AM130-$F$41)))))+D$15</f>
        <v>685.81571162449063</v>
      </c>
      <c r="AN131" s="72">
        <f>IF(AN130&gt;$F$44, ($F$34+(AN130-$F$33)*$I$33), IF(AN130&lt;$F$41, $F$38+(AN130-$F$37)*$I$37, IF(AN130&gt;$F$44, $F$38+(AN130-$F$37)*$I$38, ($F$42+($I$37+(0.5*$I$39*(AN130-$F$41)))*(AN130-$F$41)))))+D$15</f>
        <v>685.46412022803452</v>
      </c>
      <c r="AO131" s="39">
        <f>IF(AO130&gt;$F$44, ($F$34+(AO130-$F$33)*$I$33), IF(AO130&lt;$F$41, $F$38+(AO130-$F$37)*$I$37, IF(AO130&gt;$F$44, $F$38+(AO130-$F$37)*$I$38, ($F$42+($I$37+(0.5*$I$39*(AO130-$F$41)))*(AO130-$F$41)))))+D$15</f>
        <v>685.3458143934705</v>
      </c>
      <c r="AP131" s="39">
        <f>IF(AP130&gt;$F$44, ($F$34+(AP130-$F$33)*$I$33), IF(AP130&lt;$F$41, $F$38+(AP130-$F$37)*$I$37, IF(AP130&gt;$F$44, $F$38+(AP130-$F$37)*$I$38, ($F$42+($I$37+(0.5*$I$39*(AP130-$F$41)))*(AP130-$F$41)))))+D$15</f>
        <v>684.82387388941117</v>
      </c>
      <c r="AR131" s="39">
        <f>IF(AR130&gt;$F$44, ($F$34+(AR130-$F$33)*$I$33), IF(AR130&lt;$F$41, $F$38+(AR130-$F$37)*$I$37, IF(AR130&gt;$F$44, $F$38+(AR130-$F$37)*$I$38, ($F$42+($I$37+(0.5*$I$39*(AR130-$F$41)))*(AR130-$F$41)))))+D$15</f>
        <v>684.27633290886376</v>
      </c>
      <c r="AS131" s="39">
        <f>IF(AS130&gt;$F$44, ($F$34+(AS130-$F$33)*$I$33), IF(AS130&lt;$F$41, $F$38+(AS130-$F$37)*$I$37, IF(AS130&gt;$F$44, $F$38+(AS130-$F$37)*$I$38, ($F$42+($I$37+(0.5*$I$39*(AS130-$F$41)))*(AS130-$F$41)))))+D$15</f>
        <v>683.68123069759247</v>
      </c>
      <c r="AT131" s="39">
        <f>IF(AT130&gt;$F$44, ($F$34+(AT130-$F$33)*$I$33), IF(AT130&lt;$F$41, $F$38+(AT130-$F$37)*$I$37, IF(AT130&gt;$F$44, $F$38+(AT130-$F$37)*$I$38, ($F$42+($I$37+(0.5*$I$39*(AT130-$F$41)))*(AT130-$F$41)))))+D$15</f>
        <v>683.03856725559751</v>
      </c>
      <c r="AU131" s="39">
        <f>IF(AU130&gt;$F$44, ($F$34+(AU130-$F$33)*$I$33), IF(AU130&lt;$F$41, $F$38+(AU130-$F$37)*$I$37, IF(AU130&gt;$F$44, $F$38+(AU130-$F$37)*$I$38, ($F$42+($I$37+(0.5*$I$39*(AU130-$F$41)))*(AU130-$F$41)))))+D$15</f>
        <v>682.34834258287879</v>
      </c>
      <c r="AV131" s="72">
        <f>IF(AV130&gt;$F$44, ($F$34+(AV130-$F$33)*$I$33), IF(AV130&lt;$F$41, $F$38+(AV130-$F$37)*$I$37, IF(AV130&gt;$F$44, $F$38+(AV130-$F$37)*$I$38, ($F$42+($I$37+(0.5*$I$39*(AV130-$F$41)))*(AV130-$F$41)))))+D$15</f>
        <v>682.33433333631683</v>
      </c>
      <c r="AW131" s="39">
        <f>IF(AW130&gt;$F$44, ($F$34+(AW130-$F$33)*$I$33), IF(AW130&lt;$F$41, $F$38+(AW130-$F$37)*$I$37, IF(AW130&gt;$F$44, $F$38+(AW130-$F$37)*$I$38, ($F$42+($I$37+(0.5*$I$39*(AW130-$F$41)))*(AW130-$F$41)))))+D$15</f>
        <v>681.61055667943617</v>
      </c>
      <c r="AY131" s="39">
        <f>IF(AY130&gt;$F$44, ($F$34+(AY130-$F$33)*$I$33), IF(AY130&lt;$F$41, $F$38+(AY130-$F$37)*$I$37, IF(AY130&gt;$F$44, $F$38+(AY130-$F$37)*$I$38, ($F$42+($I$37+(0.5*$I$39*(AY130-$F$41)))*(AY130-$F$41)))))+D$15</f>
        <v>681.10393715585542</v>
      </c>
      <c r="AZ131" s="39">
        <f>IF(AZ130&gt;$F$44, ($F$34+(AZ130-$F$33)*$I$33), IF(AZ130&lt;$F$41, $F$38+(AZ130-$F$37)*$I$37, IF(AZ130&gt;$F$44, $F$38+(AZ130-$F$37)*$I$38, ($F$42+($I$37+(0.5*$I$39*(AZ130-$F$41)))*(AZ130-$F$41)))))+D$15</f>
        <v>680.58010604027049</v>
      </c>
      <c r="BA131" s="39">
        <f>IF(BA130&gt;$F$44, ($F$34+(BA130-$F$33)*$I$33), IF(BA130&lt;$F$41, $F$38+(BA130-$F$37)*$I$37, IF(BA130&gt;$F$44, $F$38+(BA130-$F$37)*$I$38, ($F$42+($I$37+(0.5*$I$39*(BA130-$F$41)))*(BA130-$F$41)))))+D$15</f>
        <v>680.04810604027057</v>
      </c>
      <c r="BB131" s="39">
        <f>IF(BB130&gt;$F$44, ($F$34+(BB130-$F$33)*$I$33), IF(BB130&lt;$F$41, $F$38+(BB130-$F$37)*$I$37, IF(BB130&gt;$F$44, $F$38+(BB130-$F$37)*$I$38, ($F$42+($I$37+(0.5*$I$39*(BB130-$F$41)))*(BB130-$F$41)))))+D$15</f>
        <v>679.51610604027064</v>
      </c>
      <c r="BC131" s="39">
        <f>IF(BC130&gt;$F$44, ($F$34+(BC130-$F$33)*$I$33), IF(BC130&lt;$F$41, $F$38+(BC130-$F$37)*$I$37, IF(BC130&gt;$F$44, $F$38+(BC130-$F$37)*$I$38, ($F$42+($I$37+(0.5*$I$39*(BC130-$F$41)))*(BC130-$F$41)))))+D$15</f>
        <v>678.9841060402706</v>
      </c>
    </row>
    <row r="132" spans="3:56" x14ac:dyDescent="0.2">
      <c r="C132" s="205"/>
      <c r="D132" s="10" t="s">
        <v>68</v>
      </c>
    </row>
    <row r="133" spans="3:56" x14ac:dyDescent="0.2">
      <c r="C133" s="205"/>
      <c r="D133" s="10" t="s">
        <v>69</v>
      </c>
      <c r="E133" s="38">
        <f>AE130+$G$23/10</f>
        <v>5062.4293907341416</v>
      </c>
      <c r="F133" s="39">
        <f>IF(E133&gt;$F$44, ($F$34+(E133-$F$33)*$I$33), IF(E133&lt;$F$41, $F$38+(E133-$F$37)*$I$37, IF(E133&gt;$F$44, $F$38+(E133-$F$37)*$I$38, ($F$42+($I$37+(0.5*$I$39*(E133-$F$41)))*(E133-$F$41)))))+D$15</f>
        <v>687.48504537605993</v>
      </c>
    </row>
    <row r="134" spans="3:56" x14ac:dyDescent="0.2">
      <c r="C134" s="205"/>
      <c r="D134" s="10" t="s">
        <v>70</v>
      </c>
    </row>
    <row r="135" spans="3:56" x14ac:dyDescent="0.2">
      <c r="C135" s="205"/>
      <c r="D135" s="10" t="s">
        <v>71</v>
      </c>
      <c r="E135" s="38">
        <f>AF130+$G$23/10</f>
        <v>5084.6293907341424</v>
      </c>
      <c r="F135" s="39">
        <f t="shared" si="3"/>
        <v>687.29847941771311</v>
      </c>
    </row>
    <row r="136" spans="3:56" x14ac:dyDescent="0.2">
      <c r="C136" s="205"/>
      <c r="D136" s="10" t="s">
        <v>72</v>
      </c>
    </row>
    <row r="137" spans="3:56" x14ac:dyDescent="0.2">
      <c r="C137" s="205"/>
      <c r="D137" s="49" t="s">
        <v>65</v>
      </c>
      <c r="E137" s="38">
        <f>AG130+$G$23/10</f>
        <v>5106.8293907341431</v>
      </c>
      <c r="F137" s="39">
        <f t="shared" si="3"/>
        <v>687.05558878388115</v>
      </c>
    </row>
    <row r="138" spans="3:56" x14ac:dyDescent="0.2">
      <c r="C138" s="20"/>
      <c r="D138" s="44"/>
      <c r="E138" s="20" t="s">
        <v>46</v>
      </c>
      <c r="F138" s="20"/>
    </row>
    <row r="139" spans="3:56" x14ac:dyDescent="0.2">
      <c r="C139" s="204">
        <v>5</v>
      </c>
      <c r="D139" s="10" t="s">
        <v>64</v>
      </c>
    </row>
    <row r="140" spans="3:56" x14ac:dyDescent="0.2">
      <c r="C140" s="205"/>
      <c r="D140" s="10" t="s">
        <v>63</v>
      </c>
      <c r="E140" s="38">
        <f>AH130+$H$23/10</f>
        <v>5128.6012657341398</v>
      </c>
      <c r="F140" s="39">
        <f t="shared" ref="F140:F150" si="4">IF(E140&gt;$F$44, ($F$34+(E140-$F$33)*$I$33), IF(E140&lt;$F$41, $F$38+(E140-$F$37)*$I$37, IF(E140&gt;$F$44, $F$38+(E140-$F$37)*$I$38, ($F$42+($I$37+(0.5*$I$39*(E140-$F$41)))*(E140-$F$41)))))+D$15</f>
        <v>686.76267644920244</v>
      </c>
    </row>
    <row r="141" spans="3:56" x14ac:dyDescent="0.2">
      <c r="C141" s="205"/>
      <c r="D141" s="10" t="s">
        <v>66</v>
      </c>
    </row>
    <row r="142" spans="3:56" x14ac:dyDescent="0.2">
      <c r="C142" s="205"/>
      <c r="D142" s="43" t="s">
        <v>77</v>
      </c>
    </row>
    <row r="143" spans="3:56" x14ac:dyDescent="0.2">
      <c r="C143" s="205"/>
      <c r="D143" s="10" t="s">
        <v>67</v>
      </c>
      <c r="E143" s="38">
        <f>AJ130+$H$23/10</f>
        <v>5149.9450157341398</v>
      </c>
      <c r="F143" s="39">
        <f t="shared" si="4"/>
        <v>686.42293821980434</v>
      </c>
    </row>
    <row r="144" spans="3:56" x14ac:dyDescent="0.2">
      <c r="C144" s="205"/>
      <c r="D144" s="10" t="s">
        <v>68</v>
      </c>
    </row>
    <row r="145" spans="3:56" x14ac:dyDescent="0.2">
      <c r="C145" s="205"/>
      <c r="D145" s="10" t="s">
        <v>69</v>
      </c>
      <c r="E145" s="38">
        <f>AL130+$H$23/10</f>
        <v>5171.2887657341398</v>
      </c>
      <c r="F145" s="39">
        <f t="shared" si="4"/>
        <v>686.03113638975742</v>
      </c>
    </row>
    <row r="146" spans="3:56" x14ac:dyDescent="0.2">
      <c r="C146" s="205"/>
      <c r="D146" s="10" t="s">
        <v>70</v>
      </c>
      <c r="V146" s="45"/>
    </row>
    <row r="147" spans="3:56" x14ac:dyDescent="0.2">
      <c r="C147" s="205"/>
      <c r="D147" s="10" t="s">
        <v>71</v>
      </c>
      <c r="E147" s="38">
        <f>AM130+$H$23/10</f>
        <v>5192.6325157341398</v>
      </c>
      <c r="F147" s="39">
        <f t="shared" si="4"/>
        <v>685.5872709590617</v>
      </c>
      <c r="V147" s="46"/>
    </row>
    <row r="148" spans="3:56" x14ac:dyDescent="0.2">
      <c r="C148" s="205"/>
      <c r="D148" s="43" t="s">
        <v>91</v>
      </c>
    </row>
    <row r="149" spans="3:56" x14ac:dyDescent="0.2">
      <c r="C149" s="205"/>
      <c r="D149" s="10" t="s">
        <v>72</v>
      </c>
    </row>
    <row r="150" spans="3:56" x14ac:dyDescent="0.2">
      <c r="C150" s="205"/>
      <c r="D150" s="49" t="s">
        <v>65</v>
      </c>
      <c r="E150" s="38">
        <f>AO130+$H$23/10</f>
        <v>5213.9762657341398</v>
      </c>
      <c r="F150" s="39">
        <f t="shared" si="4"/>
        <v>685.09134192771717</v>
      </c>
    </row>
    <row r="151" spans="3:56" x14ac:dyDescent="0.2">
      <c r="C151" s="20"/>
      <c r="D151" s="44"/>
      <c r="E151" s="20" t="s">
        <v>46</v>
      </c>
      <c r="F151" s="20"/>
    </row>
    <row r="152" spans="3:56" x14ac:dyDescent="0.2">
      <c r="C152" s="204">
        <v>6</v>
      </c>
      <c r="D152" s="10" t="s">
        <v>64</v>
      </c>
      <c r="J152" s="120"/>
      <c r="K152" s="120"/>
      <c r="L152" s="120"/>
      <c r="M152" s="128"/>
      <c r="Q152" s="120"/>
      <c r="R152" s="120"/>
      <c r="S152" s="120"/>
      <c r="T152" s="128"/>
      <c r="U152" s="128"/>
      <c r="V152" s="120"/>
      <c r="W152" s="45"/>
      <c r="X152" s="120"/>
      <c r="Y152" s="120"/>
      <c r="Z152" s="120"/>
      <c r="AA152" s="128"/>
      <c r="AB152" s="128"/>
      <c r="AC152" s="120"/>
      <c r="AD152" s="45"/>
      <c r="AE152" s="120"/>
      <c r="AF152" s="120"/>
      <c r="AG152" s="120"/>
      <c r="AH152" s="128"/>
      <c r="AI152" s="128"/>
      <c r="AJ152" s="120"/>
      <c r="AK152" s="45"/>
      <c r="AN152" s="45"/>
      <c r="AO152" s="120"/>
      <c r="AP152" s="128"/>
      <c r="AQ152" s="128"/>
      <c r="AR152" s="120"/>
      <c r="AS152" s="120"/>
      <c r="AT152" s="120"/>
      <c r="AU152" s="120"/>
      <c r="AV152" s="35"/>
      <c r="AW152" s="128"/>
      <c r="AX152" s="128"/>
      <c r="AY152" s="120"/>
      <c r="AZ152" s="120"/>
      <c r="BA152" s="120"/>
      <c r="BB152" s="120"/>
      <c r="BC152" s="128"/>
      <c r="BD152" s="128"/>
    </row>
    <row r="153" spans="3:56" x14ac:dyDescent="0.2">
      <c r="C153" s="205"/>
      <c r="D153" s="10" t="s">
        <v>63</v>
      </c>
      <c r="E153" s="38">
        <f>AP130+$I$23/10</f>
        <v>5234.8473489932385</v>
      </c>
      <c r="F153" s="39">
        <f t="shared" ref="F153:F162" si="5">IF(E153&gt;$F$44, ($F$34+(E153-$F$33)*$I$33), IF(E153&lt;$F$41, $F$38+(E153-$F$37)*$I$37, IF(E153&gt;$F$44, $F$38+(E153-$F$37)*$I$38, ($F$42+($I$37+(0.5*$I$39*(E153-$F$41)))*(E153-$F$41)))))+D$15</f>
        <v>684.55604855297793</v>
      </c>
      <c r="J153" s="123"/>
      <c r="K153" s="123"/>
      <c r="L153" s="123"/>
      <c r="M153" s="129"/>
      <c r="Q153" s="123"/>
      <c r="R153" s="123"/>
      <c r="S153" s="123"/>
      <c r="T153" s="129"/>
      <c r="U153" s="129"/>
      <c r="V153" s="123"/>
      <c r="W153" s="46"/>
      <c r="X153" s="123"/>
      <c r="Y153" s="123"/>
      <c r="Z153" s="123"/>
      <c r="AA153" s="129"/>
      <c r="AB153" s="129"/>
      <c r="AC153" s="123"/>
      <c r="AD153" s="46"/>
      <c r="AE153" s="123"/>
      <c r="AF153" s="123"/>
      <c r="AG153" s="123"/>
      <c r="AH153" s="129"/>
      <c r="AI153" s="129"/>
      <c r="AJ153" s="123"/>
      <c r="AK153" s="46"/>
      <c r="AN153" s="46"/>
      <c r="AO153" s="123"/>
      <c r="AP153" s="129"/>
      <c r="AQ153" s="129"/>
      <c r="AR153" s="123"/>
      <c r="AS153" s="123"/>
      <c r="AT153" s="123"/>
      <c r="AU153" s="123"/>
      <c r="AV153" s="46"/>
      <c r="AW153" s="129"/>
      <c r="AX153" s="129"/>
      <c r="AY153" s="123"/>
      <c r="AZ153" s="123"/>
      <c r="BA153" s="123"/>
      <c r="BB153" s="123"/>
      <c r="BC153" s="129"/>
      <c r="BD153" s="129"/>
    </row>
    <row r="154" spans="3:56" x14ac:dyDescent="0.2">
      <c r="C154" s="205"/>
      <c r="D154" s="10" t="s">
        <v>66</v>
      </c>
    </row>
    <row r="155" spans="3:56" x14ac:dyDescent="0.2">
      <c r="C155" s="205"/>
      <c r="D155" s="10" t="s">
        <v>67</v>
      </c>
      <c r="E155" s="38">
        <f>AR130+$I$23/10</f>
        <v>5255.2473489932381</v>
      </c>
      <c r="F155" s="39">
        <f t="shared" si="5"/>
        <v>683.98472695706857</v>
      </c>
    </row>
    <row r="156" spans="3:56" x14ac:dyDescent="0.2">
      <c r="C156" s="205"/>
      <c r="D156" s="10" t="s">
        <v>68</v>
      </c>
    </row>
    <row r="157" spans="3:56" x14ac:dyDescent="0.2">
      <c r="C157" s="205"/>
      <c r="D157" s="10" t="s">
        <v>69</v>
      </c>
      <c r="E157" s="38">
        <f>AS130+$I$23/10</f>
        <v>5275.6473489932378</v>
      </c>
      <c r="F157" s="39">
        <f t="shared" si="5"/>
        <v>683.36584413043545</v>
      </c>
    </row>
    <row r="158" spans="3:56" x14ac:dyDescent="0.2">
      <c r="C158" s="205"/>
      <c r="D158" s="10" t="s">
        <v>70</v>
      </c>
    </row>
    <row r="159" spans="3:56" x14ac:dyDescent="0.2">
      <c r="C159" s="205"/>
      <c r="D159" s="10" t="s">
        <v>71</v>
      </c>
      <c r="E159" s="38">
        <f>AT130+$I$23/10</f>
        <v>5296.0473489932374</v>
      </c>
      <c r="F159" s="39">
        <f t="shared" si="5"/>
        <v>682.69940007307855</v>
      </c>
    </row>
    <row r="160" spans="3:56" x14ac:dyDescent="0.2">
      <c r="C160" s="205"/>
      <c r="D160" s="10" t="s">
        <v>72</v>
      </c>
    </row>
    <row r="161" spans="3:6" x14ac:dyDescent="0.2">
      <c r="C161" s="205"/>
      <c r="D161" s="43" t="s">
        <v>92</v>
      </c>
    </row>
    <row r="162" spans="3:6" x14ac:dyDescent="0.2">
      <c r="C162" s="205"/>
      <c r="D162" s="49" t="s">
        <v>65</v>
      </c>
      <c r="E162" s="38">
        <f>AU130+$I$23/10</f>
        <v>5316.447348993237</v>
      </c>
      <c r="F162" s="39">
        <f t="shared" si="5"/>
        <v>681.98539478499799</v>
      </c>
    </row>
    <row r="163" spans="3:6" x14ac:dyDescent="0.2">
      <c r="C163" s="20"/>
      <c r="D163" s="44"/>
      <c r="E163" s="20" t="s">
        <v>46</v>
      </c>
      <c r="F163" s="20"/>
    </row>
    <row r="164" spans="3:6" x14ac:dyDescent="0.2">
      <c r="C164" s="204">
        <v>7</v>
      </c>
      <c r="D164" s="10" t="s">
        <v>64</v>
      </c>
    </row>
    <row r="165" spans="3:6" x14ac:dyDescent="0.2">
      <c r="C165" s="205"/>
      <c r="D165" s="10" t="s">
        <v>63</v>
      </c>
      <c r="E165" s="38">
        <f>AW130+$J$23/10</f>
        <v>5333.2973489932383</v>
      </c>
      <c r="F165" s="39">
        <f t="shared" ref="F165:F173" si="6">IF(E165&gt;$F$44, ($F$34+(E165-$F$33)*$I$33), IF(E165&lt;$F$41, $F$38+(E165-$F$37)*$I$37, IF(E165&gt;$F$44, $F$38+(E165-$F$37)*$I$38, ($F$42+($I$37+(0.5*$I$39*(E165-$F$41)))*(E165-$F$41)))))+D$15</f>
        <v>681.35977392231428</v>
      </c>
    </row>
    <row r="166" spans="3:6" x14ac:dyDescent="0.2">
      <c r="C166" s="205"/>
      <c r="D166" s="10" t="s">
        <v>66</v>
      </c>
    </row>
    <row r="167" spans="3:6" x14ac:dyDescent="0.2">
      <c r="C167" s="205"/>
      <c r="D167" s="10" t="s">
        <v>67</v>
      </c>
      <c r="E167" s="38">
        <f>AY130+$J$23/10</f>
        <v>5346.5973489932376</v>
      </c>
      <c r="F167" s="39">
        <f t="shared" si="6"/>
        <v>680.8430463800596</v>
      </c>
    </row>
    <row r="168" spans="3:6" x14ac:dyDescent="0.2">
      <c r="C168" s="205"/>
      <c r="D168" s="10" t="s">
        <v>68</v>
      </c>
    </row>
    <row r="169" spans="3:6" x14ac:dyDescent="0.2">
      <c r="C169" s="205"/>
      <c r="D169" s="10" t="s">
        <v>69</v>
      </c>
      <c r="E169" s="38">
        <f>AZ130+$J$23/10</f>
        <v>5359.8973489932368</v>
      </c>
      <c r="F169" s="39">
        <f t="shared" si="6"/>
        <v>680.31410604027053</v>
      </c>
    </row>
    <row r="170" spans="3:6" x14ac:dyDescent="0.2">
      <c r="C170" s="205"/>
      <c r="D170" s="10" t="s">
        <v>70</v>
      </c>
    </row>
    <row r="171" spans="3:6" x14ac:dyDescent="0.2">
      <c r="C171" s="205"/>
      <c r="D171" s="10" t="s">
        <v>71</v>
      </c>
      <c r="E171" s="38">
        <f>BA130+$J$23/10</f>
        <v>5373.1973489932361</v>
      </c>
      <c r="F171" s="39">
        <f t="shared" si="6"/>
        <v>679.78210604027061</v>
      </c>
    </row>
    <row r="172" spans="3:6" x14ac:dyDescent="0.2">
      <c r="C172" s="205"/>
      <c r="D172" s="10" t="s">
        <v>72</v>
      </c>
    </row>
    <row r="173" spans="3:6" x14ac:dyDescent="0.2">
      <c r="C173" s="205"/>
      <c r="D173" s="49" t="s">
        <v>65</v>
      </c>
      <c r="E173" s="38">
        <f>BB130+$J$23/10</f>
        <v>5386.4973489932354</v>
      </c>
      <c r="F173" s="39">
        <f t="shared" si="6"/>
        <v>679.25010604027057</v>
      </c>
    </row>
    <row r="174" spans="3:6" x14ac:dyDescent="0.2">
      <c r="C174" s="205"/>
      <c r="D174" s="49" t="s">
        <v>76</v>
      </c>
    </row>
  </sheetData>
  <mergeCells count="12">
    <mergeCell ref="AA129:AB129"/>
    <mergeCell ref="AH129:AI129"/>
    <mergeCell ref="AP129:AQ129"/>
    <mergeCell ref="AW129:AX129"/>
    <mergeCell ref="BC129:BD129"/>
    <mergeCell ref="C92:C101"/>
    <mergeCell ref="C152:C162"/>
    <mergeCell ref="C164:C174"/>
    <mergeCell ref="C127:C137"/>
    <mergeCell ref="C139:C150"/>
    <mergeCell ref="C103:C113"/>
    <mergeCell ref="C115:C125"/>
  </mergeCells>
  <pageMargins left="0.37" right="0.37" top="1" bottom="1" header="0.5" footer="0.5"/>
  <pageSetup scale="61" orientation="landscape" r:id="rId1"/>
  <headerFooter alignWithMargins="0"/>
  <rowBreaks count="2" manualBreakCount="2">
    <brk id="44" min="1" max="19" man="1"/>
    <brk id="87" min="1" max="19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74"/>
  <sheetViews>
    <sheetView topLeftCell="A108" zoomScaleNormal="100" zoomScaleSheetLayoutView="75" workbookViewId="0">
      <selection activeCell="A127" sqref="A127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8" width="10.7109375" style="8" customWidth="1"/>
    <col min="9" max="9" width="10.85546875" style="8" customWidth="1"/>
    <col min="10" max="10" width="10.7109375" style="8" customWidth="1"/>
    <col min="11" max="11" width="11.28515625" style="8" customWidth="1"/>
    <col min="12" max="12" width="10.7109375" style="8" customWidth="1"/>
    <col min="13" max="13" width="12" style="8" customWidth="1"/>
    <col min="14" max="14" width="12.28515625" style="8" customWidth="1"/>
    <col min="15" max="15" width="12" style="8" customWidth="1"/>
    <col min="16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76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76" t="s">
        <v>3</v>
      </c>
      <c r="E13" s="76" t="s">
        <v>4</v>
      </c>
      <c r="F13" s="76" t="s">
        <v>5</v>
      </c>
      <c r="G13" s="76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78">
        <f>(F14*D10)+((D14-F14)*H10)</f>
        <v>-0.38999999999999996</v>
      </c>
      <c r="E15" s="78">
        <f>(G14*D11)+((E14-G14)*H11)</f>
        <v>-0.38999999999999996</v>
      </c>
      <c r="F15" s="78">
        <f>F14*D10</f>
        <v>0</v>
      </c>
      <c r="G15" s="78">
        <f>G14*D11</f>
        <v>0</v>
      </c>
      <c r="I15" s="16"/>
      <c r="J15" s="16" t="s">
        <v>33</v>
      </c>
      <c r="K15" s="16"/>
      <c r="L15" s="16"/>
    </row>
    <row r="17" spans="3:20" ht="13.5" thickBot="1" x14ac:dyDescent="0.25"/>
    <row r="18" spans="3:20" ht="13.5" thickBot="1" x14ac:dyDescent="0.25">
      <c r="C18" s="11" t="s">
        <v>94</v>
      </c>
      <c r="D18" s="24">
        <v>33</v>
      </c>
      <c r="E18" s="25">
        <v>44</v>
      </c>
      <c r="F18" s="26">
        <v>38</v>
      </c>
      <c r="G18" s="76" t="s">
        <v>15</v>
      </c>
      <c r="H18" s="27">
        <f>((F18/60+E18)/60)+D18</f>
        <v>33.74388888888889</v>
      </c>
      <c r="I18" s="15" t="s">
        <v>58</v>
      </c>
    </row>
    <row r="19" spans="3:20" ht="13.5" thickBot="1" x14ac:dyDescent="0.25">
      <c r="C19" s="11" t="s">
        <v>95</v>
      </c>
      <c r="D19" s="24">
        <v>38</v>
      </c>
      <c r="E19" s="25">
        <v>38</v>
      </c>
      <c r="F19" s="26">
        <v>8</v>
      </c>
      <c r="G19" s="76" t="s">
        <v>15</v>
      </c>
      <c r="H19" s="27">
        <f>((F19/60+E19)/60)+D19</f>
        <v>38.635555555555555</v>
      </c>
      <c r="I19" s="15" t="s">
        <v>58</v>
      </c>
    </row>
    <row r="20" spans="3:20" x14ac:dyDescent="0.2">
      <c r="N20" s="51"/>
      <c r="O20" s="51"/>
      <c r="P20" s="51"/>
      <c r="Q20" s="51"/>
      <c r="R20" s="51"/>
      <c r="S20" s="51"/>
      <c r="T20" s="51"/>
    </row>
    <row r="21" spans="3:20" x14ac:dyDescent="0.2">
      <c r="N21" s="51"/>
      <c r="O21" s="51"/>
      <c r="P21" s="51"/>
      <c r="Q21" s="51"/>
      <c r="R21" s="51"/>
      <c r="S21" s="51"/>
      <c r="T21" s="51"/>
    </row>
    <row r="22" spans="3:20" ht="13.5" thickBot="1" x14ac:dyDescent="0.25">
      <c r="C22" s="11" t="s">
        <v>35</v>
      </c>
      <c r="D22" s="75" t="s">
        <v>36</v>
      </c>
      <c r="E22" s="75" t="s">
        <v>37</v>
      </c>
      <c r="F22" s="75" t="s">
        <v>38</v>
      </c>
      <c r="G22" s="75" t="s">
        <v>41</v>
      </c>
      <c r="H22" s="75" t="s">
        <v>81</v>
      </c>
      <c r="I22" s="75" t="s">
        <v>82</v>
      </c>
      <c r="J22" s="75" t="s">
        <v>83</v>
      </c>
      <c r="N22" s="51"/>
      <c r="O22" s="51"/>
      <c r="P22" s="51"/>
      <c r="Q22" s="51"/>
      <c r="R22" s="51"/>
      <c r="S22" s="51"/>
      <c r="T22" s="51"/>
    </row>
    <row r="23" spans="3:20" ht="13.5" thickBot="1" x14ac:dyDescent="0.25">
      <c r="C23" s="31"/>
      <c r="D23" s="18">
        <v>80.5</v>
      </c>
      <c r="E23" s="77">
        <v>101</v>
      </c>
      <c r="F23" s="18">
        <v>111</v>
      </c>
      <c r="G23" s="18">
        <v>111</v>
      </c>
      <c r="H23" s="18">
        <f>113+(3+3/8)/12</f>
        <v>113.28125</v>
      </c>
      <c r="I23" s="18">
        <v>102</v>
      </c>
      <c r="J23" s="18">
        <v>66.5</v>
      </c>
      <c r="K23" s="16" t="s">
        <v>51</v>
      </c>
      <c r="L23" s="16"/>
      <c r="M23" s="16"/>
      <c r="N23" s="21"/>
      <c r="O23" s="53"/>
      <c r="P23" s="53"/>
      <c r="Q23" s="53"/>
      <c r="R23" s="53"/>
      <c r="S23" s="51"/>
      <c r="T23" s="51"/>
    </row>
    <row r="24" spans="3:20" x14ac:dyDescent="0.2">
      <c r="C24" s="31"/>
      <c r="D24" s="22"/>
      <c r="E24" s="22"/>
      <c r="F24" s="22"/>
      <c r="G24" s="22"/>
      <c r="H24" s="22"/>
      <c r="I24" s="22"/>
      <c r="J24" s="22"/>
      <c r="K24" s="71"/>
      <c r="L24" s="71"/>
      <c r="M24" s="71"/>
      <c r="N24" s="21"/>
      <c r="O24" s="53"/>
      <c r="P24" s="53"/>
      <c r="Q24" s="53"/>
      <c r="R24" s="53"/>
      <c r="S24" s="51"/>
      <c r="T24" s="51"/>
    </row>
    <row r="25" spans="3:20" ht="13.5" thickBot="1" x14ac:dyDescent="0.25">
      <c r="N25" s="54"/>
      <c r="O25" s="23"/>
      <c r="P25" s="23"/>
      <c r="Q25" s="23"/>
      <c r="R25" s="23"/>
      <c r="S25" s="51"/>
      <c r="T25" s="51"/>
    </row>
    <row r="26" spans="3:20" ht="13.5" thickBot="1" x14ac:dyDescent="0.25">
      <c r="F26" s="11" t="s">
        <v>16</v>
      </c>
      <c r="G26" s="30">
        <v>4731.13</v>
      </c>
      <c r="H26" s="16" t="s">
        <v>52</v>
      </c>
      <c r="I26" s="16"/>
      <c r="J26" s="16"/>
      <c r="K26" s="16"/>
      <c r="N26" s="51"/>
      <c r="O26" s="51"/>
      <c r="P26" s="51"/>
      <c r="Q26" s="51"/>
      <c r="R26" s="51"/>
      <c r="S26" s="51"/>
      <c r="T26" s="51"/>
    </row>
    <row r="27" spans="3:20" ht="13.5" thickBot="1" x14ac:dyDescent="0.25">
      <c r="F27" s="11" t="s">
        <v>93</v>
      </c>
      <c r="G27" s="30">
        <v>5413.13</v>
      </c>
      <c r="H27" s="71"/>
      <c r="I27" s="71"/>
      <c r="J27" s="71"/>
      <c r="K27" s="71"/>
      <c r="N27" s="51"/>
      <c r="O27" s="51"/>
      <c r="P27" s="51"/>
      <c r="Q27" s="51"/>
      <c r="R27" s="51"/>
      <c r="S27" s="51"/>
      <c r="T27" s="51"/>
    </row>
    <row r="28" spans="3:20" x14ac:dyDescent="0.2">
      <c r="N28" s="51"/>
      <c r="O28" s="51"/>
      <c r="P28" s="51"/>
      <c r="Q28" s="51"/>
      <c r="R28" s="51"/>
      <c r="S28" s="51"/>
      <c r="T28" s="51"/>
    </row>
    <row r="29" spans="3:20" ht="13.5" thickBot="1" x14ac:dyDescent="0.25">
      <c r="N29" s="21"/>
      <c r="O29" s="53"/>
      <c r="P29" s="53"/>
      <c r="Q29" s="53"/>
      <c r="R29" s="53"/>
      <c r="S29" s="53"/>
      <c r="T29" s="51"/>
    </row>
    <row r="30" spans="3:20" ht="13.5" thickBot="1" x14ac:dyDescent="0.25">
      <c r="E30" s="11" t="s">
        <v>26</v>
      </c>
      <c r="F30" s="15" t="s">
        <v>27</v>
      </c>
      <c r="G30" s="16" t="s">
        <v>50</v>
      </c>
      <c r="H30" s="16"/>
      <c r="N30" s="51"/>
      <c r="O30" s="23"/>
      <c r="P30" s="23"/>
      <c r="Q30" s="23"/>
      <c r="R30" s="23"/>
      <c r="S30" s="23"/>
      <c r="T30" s="51"/>
    </row>
    <row r="31" spans="3:20" x14ac:dyDescent="0.2">
      <c r="N31" s="54"/>
      <c r="O31" s="23"/>
      <c r="P31" s="23"/>
      <c r="Q31" s="23"/>
      <c r="R31" s="23"/>
      <c r="S31" s="23"/>
      <c r="T31" s="51"/>
    </row>
    <row r="32" spans="3:20" ht="13.5" thickBot="1" x14ac:dyDescent="0.25">
      <c r="N32" s="51"/>
      <c r="O32" s="51"/>
      <c r="P32" s="51"/>
      <c r="Q32" s="51"/>
      <c r="R32" s="51"/>
      <c r="S32" s="51"/>
      <c r="T32" s="51"/>
    </row>
    <row r="33" spans="3:20" ht="13.5" thickBot="1" x14ac:dyDescent="0.25">
      <c r="C33" s="31" t="s">
        <v>18</v>
      </c>
      <c r="D33" s="76" t="s">
        <v>17</v>
      </c>
      <c r="E33" s="11" t="s">
        <v>20</v>
      </c>
      <c r="F33" s="30">
        <v>5350</v>
      </c>
      <c r="H33" s="11" t="s">
        <v>29</v>
      </c>
      <c r="I33" s="32">
        <v>-0.04</v>
      </c>
      <c r="N33" s="21"/>
      <c r="O33" s="53"/>
      <c r="P33" s="53"/>
      <c r="Q33" s="53"/>
      <c r="R33" s="53"/>
      <c r="S33" s="53"/>
      <c r="T33" s="51"/>
    </row>
    <row r="34" spans="3:20" ht="13.5" thickBot="1" x14ac:dyDescent="0.25">
      <c r="E34" s="11" t="s">
        <v>19</v>
      </c>
      <c r="F34" s="29">
        <v>681.1</v>
      </c>
      <c r="N34" s="51"/>
      <c r="O34" s="23"/>
      <c r="P34" s="23"/>
      <c r="Q34" s="23"/>
      <c r="R34" s="23"/>
      <c r="S34" s="23"/>
      <c r="T34" s="51"/>
    </row>
    <row r="35" spans="3:20" x14ac:dyDescent="0.2">
      <c r="C35" s="76"/>
      <c r="N35" s="54"/>
      <c r="O35" s="23"/>
      <c r="P35" s="23"/>
      <c r="Q35" s="23"/>
      <c r="R35" s="23"/>
      <c r="S35" s="23"/>
      <c r="T35" s="51"/>
    </row>
    <row r="36" spans="3:20" ht="13.5" thickBot="1" x14ac:dyDescent="0.25">
      <c r="N36" s="51"/>
      <c r="O36" s="51"/>
      <c r="P36" s="51"/>
      <c r="Q36" s="51"/>
      <c r="R36" s="51"/>
      <c r="S36" s="51"/>
      <c r="T36" s="51"/>
    </row>
    <row r="37" spans="3:20" ht="13.5" thickBot="1" x14ac:dyDescent="0.25">
      <c r="D37" s="76" t="s">
        <v>21</v>
      </c>
      <c r="E37" s="11" t="s">
        <v>40</v>
      </c>
      <c r="F37" s="30">
        <v>5011.6899999999996</v>
      </c>
      <c r="H37" s="11" t="s">
        <v>24</v>
      </c>
      <c r="I37" s="33">
        <v>3.7326999999999999E-2</v>
      </c>
      <c r="N37" s="21"/>
      <c r="O37" s="53"/>
      <c r="P37" s="53"/>
      <c r="Q37" s="53"/>
      <c r="R37" s="53"/>
      <c r="S37" s="51"/>
      <c r="T37" s="51"/>
    </row>
    <row r="38" spans="3:20" ht="13.5" thickBot="1" x14ac:dyDescent="0.25">
      <c r="E38" s="11" t="s">
        <v>19</v>
      </c>
      <c r="F38" s="29">
        <v>694.63</v>
      </c>
      <c r="H38" s="11" t="s">
        <v>25</v>
      </c>
      <c r="I38" s="32">
        <v>-0.04</v>
      </c>
      <c r="N38" s="51"/>
      <c r="O38" s="23"/>
      <c r="P38" s="23"/>
      <c r="Q38" s="23"/>
      <c r="R38" s="23"/>
      <c r="S38" s="51"/>
      <c r="T38" s="51"/>
    </row>
    <row r="39" spans="3:20" ht="13.5" thickBot="1" x14ac:dyDescent="0.25">
      <c r="E39" s="11" t="s">
        <v>23</v>
      </c>
      <c r="F39" s="18">
        <v>676.61</v>
      </c>
      <c r="H39" s="11" t="s">
        <v>28</v>
      </c>
      <c r="I39" s="34">
        <f>((I38-I37)/F39)</f>
        <v>-1.1428592542232602E-4</v>
      </c>
      <c r="N39" s="54"/>
      <c r="O39" s="23"/>
      <c r="P39" s="23"/>
      <c r="Q39" s="23"/>
      <c r="R39" s="23"/>
      <c r="S39" s="51"/>
      <c r="T39" s="51"/>
    </row>
    <row r="40" spans="3:20" x14ac:dyDescent="0.2">
      <c r="N40" s="51"/>
      <c r="O40" s="51"/>
      <c r="P40" s="51"/>
      <c r="Q40" s="51"/>
      <c r="R40" s="51"/>
      <c r="S40" s="51"/>
      <c r="T40" s="51"/>
    </row>
    <row r="41" spans="3:20" x14ac:dyDescent="0.2">
      <c r="E41" s="11" t="s">
        <v>22</v>
      </c>
      <c r="F41" s="35">
        <f>F37-(F39/2)</f>
        <v>4673.3849999999993</v>
      </c>
      <c r="N41" s="51"/>
      <c r="O41" s="51"/>
      <c r="P41" s="51"/>
      <c r="Q41" s="51"/>
      <c r="R41" s="51"/>
      <c r="S41" s="51"/>
      <c r="T41" s="51"/>
    </row>
    <row r="42" spans="3:20" x14ac:dyDescent="0.2">
      <c r="E42" s="11" t="s">
        <v>19</v>
      </c>
      <c r="F42" s="23">
        <f>$F$38-(($F$39/2)*$I$37)</f>
        <v>682.002089265</v>
      </c>
      <c r="N42" s="51"/>
      <c r="O42" s="51"/>
      <c r="P42" s="51"/>
      <c r="Q42" s="51"/>
      <c r="R42" s="51"/>
      <c r="S42" s="51"/>
      <c r="T42" s="51"/>
    </row>
    <row r="43" spans="3:20" x14ac:dyDescent="0.2">
      <c r="N43" s="51"/>
      <c r="O43" s="51"/>
      <c r="P43" s="51"/>
      <c r="Q43" s="51"/>
      <c r="R43" s="51"/>
      <c r="S43" s="51"/>
      <c r="T43" s="51"/>
    </row>
    <row r="44" spans="3:20" x14ac:dyDescent="0.2">
      <c r="E44" s="55" t="s">
        <v>75</v>
      </c>
      <c r="F44" s="35">
        <f>F37+(F39/2)</f>
        <v>5349.9949999999999</v>
      </c>
    </row>
    <row r="45" spans="3:20" x14ac:dyDescent="0.2">
      <c r="E45" s="11" t="s">
        <v>19</v>
      </c>
      <c r="F45" s="23">
        <f>$F$38+(($F$39/2)*$I$38)</f>
        <v>681.09780000000001</v>
      </c>
    </row>
    <row r="47" spans="3:20" ht="20.25" x14ac:dyDescent="0.3">
      <c r="G47" s="9" t="s">
        <v>53</v>
      </c>
    </row>
    <row r="49" spans="3:4" x14ac:dyDescent="0.2">
      <c r="C49" s="36" t="s">
        <v>39</v>
      </c>
      <c r="D49" s="75" t="s">
        <v>4</v>
      </c>
    </row>
    <row r="50" spans="3:4" x14ac:dyDescent="0.2">
      <c r="D50" s="35">
        <f>G26+(TAN(H18*PI()/180)*IF(I18="LF",-E14,E14))</f>
        <v>4747.8306092658604</v>
      </c>
    </row>
    <row r="52" spans="3:4" x14ac:dyDescent="0.2">
      <c r="D52" s="78">
        <f>IF(D50&gt;$F$44, ($F$34+(D50-$F$33)*$I$33), IF(D50&lt;$F$41, $F$38+(D50-$F$37)*$I$37, IF(D50&gt;$F$44, $F$38+(D50-$F$37)*$I$38, ($F$42+($I$37+(0.5*$I$39*(D50-$F$41)))*(D50-$F$41)))))+E$15</f>
        <v>684.07422572333644</v>
      </c>
    </row>
    <row r="54" spans="3:4" x14ac:dyDescent="0.2">
      <c r="C54" s="36" t="str">
        <f>IF($E$23=0,"CL BRG. F.A.:","CL BRG. PIER 1")</f>
        <v>CL BRG. PIER 1</v>
      </c>
      <c r="D54" s="75" t="s">
        <v>4</v>
      </c>
    </row>
    <row r="55" spans="3:4" x14ac:dyDescent="0.2">
      <c r="D55" s="35">
        <f>D50+$D$23</f>
        <v>4828.3306092658604</v>
      </c>
    </row>
    <row r="57" spans="3:4" x14ac:dyDescent="0.2">
      <c r="D57" s="78">
        <f>IF(D55&gt;$F$44, ($F$34+(D55-$F$33)*$I$33), IF(D55&lt;$F$41, $F$38+(D55-$F$37)*$I$37, IF(D55&gt;$F$44, $F$38+(D55-$F$37)*$I$38, ($F$42+($I$37+(0.5*$I$39*(D55-$F$41)))*(D55-$F$41)))))+E$15</f>
        <v>686.02384766866692</v>
      </c>
    </row>
    <row r="59" spans="3:4" x14ac:dyDescent="0.2">
      <c r="C59" s="36" t="str">
        <f>IF(F$23=0,"CL BRG. F.A.:","CL BRG. PIER 2")</f>
        <v>CL BRG. PIER 2</v>
      </c>
      <c r="D59" s="75" t="s">
        <v>4</v>
      </c>
    </row>
    <row r="60" spans="3:4" x14ac:dyDescent="0.2">
      <c r="D60" s="35">
        <f>D55+$E$23</f>
        <v>4929.3306092658604</v>
      </c>
    </row>
    <row r="62" spans="3:4" x14ac:dyDescent="0.2">
      <c r="D62" s="78">
        <f>IF(D60&gt;$F$44, ($F$34+(D60-$F$33)*$I$33), IF(D60&lt;$F$41, $F$38+(D60-$F$37)*$I$37, IF(D60&gt;$F$44, $F$38+(D60-$F$37)*$I$38, ($F$42+($I$37+(0.5*$I$39*(D60-$F$41)))*(D60-$F$41)))))+E$15</f>
        <v>687.42244096919774</v>
      </c>
    </row>
    <row r="64" spans="3:4" x14ac:dyDescent="0.2">
      <c r="C64" s="36" t="str">
        <f>IF(G$23=0,"CL BRG. F.A.:","CL BRG. PIER 3")</f>
        <v>CL BRG. PIER 3</v>
      </c>
      <c r="D64" s="75" t="s">
        <v>4</v>
      </c>
    </row>
    <row r="65" spans="3:4" x14ac:dyDescent="0.2">
      <c r="D65" s="35">
        <f>D60+$F$23</f>
        <v>5040.3306092658604</v>
      </c>
    </row>
    <row r="67" spans="3:4" x14ac:dyDescent="0.2">
      <c r="D67" s="78">
        <f>IF(D65&gt;$F$44, ($F$34+(D65-$F$33)*$I$33), IF(D65&lt;$F$41, $F$38+(D65-$F$37)*$I$37, IF(D65&gt;$F$44, $F$38+(D65-$F$37)*$I$38, ($F$42+($I$37+(0.5*$I$39*(D65-$F$41)))*(D65-$F$41)))))+E$15</f>
        <v>687.61482065542043</v>
      </c>
    </row>
    <row r="69" spans="3:4" x14ac:dyDescent="0.2">
      <c r="C69" s="36" t="str">
        <f>IF($E$23=0,"CL BRG. F.A.:","CL BRG. PIER 4")</f>
        <v>CL BRG. PIER 4</v>
      </c>
      <c r="D69" s="75" t="s">
        <v>4</v>
      </c>
    </row>
    <row r="70" spans="3:4" x14ac:dyDescent="0.2">
      <c r="D70" s="35">
        <f>D65+$G$23</f>
        <v>5151.3306092658604</v>
      </c>
    </row>
    <row r="72" spans="3:4" x14ac:dyDescent="0.2">
      <c r="D72" s="78">
        <f>IF(D70&gt;$F$44, ($F$34+(D70-$F$33)*$I$33), IF(D70&lt;$F$41, $F$38+(D70-$F$37)*$I$37, IF(D70&gt;$F$44, $F$38+(D70-$F$37)*$I$38, ($F$42+($I$37+(0.5*$I$39*(D70-$F$41)))*(D70-$F$41)))))+E$15</f>
        <v>686.39908345451465</v>
      </c>
    </row>
    <row r="74" spans="3:4" x14ac:dyDescent="0.2">
      <c r="C74" s="36" t="str">
        <f>IF(F$23=0,"CL BRG. F.A.:","CL BRG. PIER 5")</f>
        <v>CL BRG. PIER 5</v>
      </c>
      <c r="D74" s="75" t="s">
        <v>4</v>
      </c>
    </row>
    <row r="75" spans="3:4" x14ac:dyDescent="0.2">
      <c r="D75" s="35">
        <f>D80-$I$23</f>
        <v>5264.6126510067616</v>
      </c>
    </row>
    <row r="77" spans="3:4" x14ac:dyDescent="0.2">
      <c r="D77" s="78">
        <f>IF(D75&gt;$F$44, ($F$34+(D75-$F$33)*$I$33), IF(D75&lt;$F$41, $F$38+(D75-$F$37)*$I$37, IF(D75&gt;$F$44, $F$38+(D75-$F$37)*$I$38, ($F$42+($I$37+(0.5*$I$39*(D75-$F$41)))*(D75-$F$41)))))+E$15</f>
        <v>683.70651344614384</v>
      </c>
    </row>
    <row r="79" spans="3:4" x14ac:dyDescent="0.2">
      <c r="C79" s="36" t="str">
        <f>IF(G$23=0,"CL BRG. F.A.:","CL BRG. PIER 6")</f>
        <v>CL BRG. PIER 6</v>
      </c>
      <c r="D79" s="75" t="s">
        <v>4</v>
      </c>
    </row>
    <row r="80" spans="3:4" x14ac:dyDescent="0.2">
      <c r="D80" s="35">
        <f>D85-$J$23</f>
        <v>5366.6126510067616</v>
      </c>
    </row>
    <row r="82" spans="3:6" x14ac:dyDescent="0.2">
      <c r="D82" s="78">
        <f>IF(D80&gt;$F$44, ($F$34+(D80-$F$33)*$I$33), IF(D80&lt;$F$41, $F$38+(D80-$F$37)*$I$37, IF(D80&gt;$F$44, $F$38+(D80-$F$37)*$I$38, ($F$42+($I$37+(0.5*$I$39*(D80-$F$41)))*(D80-$F$41)))))+E$15</f>
        <v>680.04549395972958</v>
      </c>
    </row>
    <row r="84" spans="3:6" x14ac:dyDescent="0.2">
      <c r="C84" s="36" t="str">
        <f>IF(G$23=0,"CL BRG. F.A.:","CL BRG. F.A.")</f>
        <v>CL BRG. F.A.</v>
      </c>
      <c r="D84" s="75" t="s">
        <v>4</v>
      </c>
    </row>
    <row r="85" spans="3:6" x14ac:dyDescent="0.2">
      <c r="D85" s="35">
        <f>G27+(TAN(H19*PI()/180)*IF(I19="LF",-E14,E14))</f>
        <v>5433.1126510067616</v>
      </c>
    </row>
    <row r="87" spans="3:6" x14ac:dyDescent="0.2">
      <c r="D87" s="78">
        <f>IF(D85&gt;$F$44, ($F$34+(D85-$F$33)*$I$33), IF(D85&lt;$F$41, $F$38+(D85-$F$37)*$I$37, IF(D85&gt;$F$44, $F$38+(D85-$F$37)*$I$38, ($F$42+($I$37+(0.5*$I$39*(D85-$F$41)))*(D85-$F$41)))))+E$15</f>
        <v>677.38549395972962</v>
      </c>
    </row>
    <row r="89" spans="3:6" x14ac:dyDescent="0.2">
      <c r="D89" s="76"/>
      <c r="E89" s="75" t="s">
        <v>48</v>
      </c>
      <c r="F89" s="42"/>
    </row>
    <row r="90" spans="3:6" x14ac:dyDescent="0.2">
      <c r="D90" s="75" t="s">
        <v>43</v>
      </c>
      <c r="E90" s="75" t="s">
        <v>44</v>
      </c>
      <c r="F90" s="42" t="s">
        <v>45</v>
      </c>
    </row>
    <row r="91" spans="3:6" x14ac:dyDescent="0.2">
      <c r="C91" s="75" t="s">
        <v>42</v>
      </c>
      <c r="F91" s="41"/>
    </row>
    <row r="92" spans="3:6" x14ac:dyDescent="0.2">
      <c r="C92" s="204">
        <v>1</v>
      </c>
      <c r="D92" s="76" t="s">
        <v>64</v>
      </c>
      <c r="E92" s="38">
        <f>D50</f>
        <v>4747.8306092658604</v>
      </c>
      <c r="F92" s="39">
        <f t="shared" ref="F92:F101" si="0">IF(E92&gt;$F$44, ($F$34+(E92-$F$33)*$I$33), IF(E92&lt;$F$41, $F$38+(E92-$F$37)*$I$37, IF(E92&gt;$F$44, $F$38+(E92-$F$37)*$I$38, ($F$42+($I$37+(0.5*$I$39*(E92-$F$41)))*(E92-$F$41)))))+E$15</f>
        <v>684.07422572333644</v>
      </c>
    </row>
    <row r="93" spans="3:6" x14ac:dyDescent="0.2">
      <c r="C93" s="205"/>
      <c r="D93" s="76" t="s">
        <v>63</v>
      </c>
      <c r="E93" s="38">
        <f t="shared" ref="E93:E101" si="1">E92+$D$23/10</f>
        <v>4755.8806092658606</v>
      </c>
      <c r="F93" s="39">
        <f t="shared" si="0"/>
        <v>684.30251497943925</v>
      </c>
    </row>
    <row r="94" spans="3:6" x14ac:dyDescent="0.2">
      <c r="C94" s="205"/>
      <c r="D94" s="76" t="s">
        <v>66</v>
      </c>
      <c r="E94" s="38">
        <f t="shared" si="1"/>
        <v>4763.9306092658608</v>
      </c>
      <c r="F94" s="39">
        <f t="shared" si="0"/>
        <v>684.52339822185991</v>
      </c>
    </row>
    <row r="95" spans="3:6" x14ac:dyDescent="0.2">
      <c r="C95" s="205"/>
      <c r="D95" s="76" t="s">
        <v>67</v>
      </c>
      <c r="E95" s="38">
        <f t="shared" si="1"/>
        <v>4771.9806092658609</v>
      </c>
      <c r="F95" s="39">
        <f t="shared" si="0"/>
        <v>684.7368754505984</v>
      </c>
    </row>
    <row r="96" spans="3:6" x14ac:dyDescent="0.2">
      <c r="C96" s="205"/>
      <c r="D96" s="76" t="s">
        <v>68</v>
      </c>
      <c r="E96" s="38">
        <f t="shared" si="1"/>
        <v>4780.0306092658611</v>
      </c>
      <c r="F96" s="39">
        <f t="shared" si="0"/>
        <v>684.94294666565474</v>
      </c>
    </row>
    <row r="97" spans="3:6" x14ac:dyDescent="0.2">
      <c r="C97" s="205"/>
      <c r="D97" s="76" t="s">
        <v>69</v>
      </c>
      <c r="E97" s="38">
        <f t="shared" si="1"/>
        <v>4788.0806092658613</v>
      </c>
      <c r="F97" s="39">
        <f t="shared" si="0"/>
        <v>685.14161186702893</v>
      </c>
    </row>
    <row r="98" spans="3:6" x14ac:dyDescent="0.2">
      <c r="C98" s="205"/>
      <c r="D98" s="76" t="s">
        <v>70</v>
      </c>
      <c r="E98" s="38">
        <f t="shared" si="1"/>
        <v>4796.1306092658615</v>
      </c>
      <c r="F98" s="39">
        <f t="shared" si="0"/>
        <v>685.33287105472084</v>
      </c>
    </row>
    <row r="99" spans="3:6" x14ac:dyDescent="0.2">
      <c r="C99" s="205"/>
      <c r="D99" s="76" t="s">
        <v>71</v>
      </c>
      <c r="E99" s="38">
        <f t="shared" si="1"/>
        <v>4804.1806092658617</v>
      </c>
      <c r="F99" s="39">
        <f t="shared" si="0"/>
        <v>685.5167242287306</v>
      </c>
    </row>
    <row r="100" spans="3:6" x14ac:dyDescent="0.2">
      <c r="C100" s="205"/>
      <c r="D100" s="76" t="s">
        <v>72</v>
      </c>
      <c r="E100" s="38">
        <f t="shared" si="1"/>
        <v>4812.2306092658619</v>
      </c>
      <c r="F100" s="39">
        <f t="shared" si="0"/>
        <v>685.69317138905819</v>
      </c>
    </row>
    <row r="101" spans="3:6" x14ac:dyDescent="0.2">
      <c r="C101" s="205"/>
      <c r="D101" s="49" t="s">
        <v>65</v>
      </c>
      <c r="E101" s="38">
        <f t="shared" si="1"/>
        <v>4820.280609265862</v>
      </c>
      <c r="F101" s="39">
        <f t="shared" si="0"/>
        <v>685.86221253570363</v>
      </c>
    </row>
    <row r="102" spans="3:6" x14ac:dyDescent="0.2">
      <c r="C102" s="75"/>
      <c r="D102" s="44"/>
      <c r="E102" s="75" t="s">
        <v>48</v>
      </c>
      <c r="F102" s="42"/>
    </row>
    <row r="103" spans="3:6" x14ac:dyDescent="0.2">
      <c r="C103" s="204">
        <v>2</v>
      </c>
      <c r="D103" s="76" t="s">
        <v>64</v>
      </c>
      <c r="E103" s="38">
        <f>D55</f>
        <v>4828.3306092658604</v>
      </c>
      <c r="F103" s="39">
        <f t="shared" ref="F103:F113" si="2">IF(E103&gt;$F$44, ($F$34+(E103-$F$33)*$I$33), IF(E103&lt;$F$41, $F$38+(E103-$F$37)*$I$37, IF(E103&gt;$F$44, $F$38+(E103-$F$37)*$I$38, ($F$42+($I$37+(0.5*$I$39*(E103-$F$41)))*(E103-$F$41)))))+E$15</f>
        <v>686.02384766866692</v>
      </c>
    </row>
    <row r="104" spans="3:6" x14ac:dyDescent="0.2">
      <c r="C104" s="205"/>
      <c r="D104" s="76" t="s">
        <v>63</v>
      </c>
      <c r="E104" s="38">
        <f>E103+$E$23/10</f>
        <v>4838.4306092658608</v>
      </c>
      <c r="F104" s="39">
        <f t="shared" si="2"/>
        <v>686.21616938135548</v>
      </c>
    </row>
    <row r="105" spans="3:6" x14ac:dyDescent="0.2">
      <c r="C105" s="205"/>
      <c r="D105" s="76" t="s">
        <v>66</v>
      </c>
      <c r="E105" s="38">
        <f>E104+$E$23/10</f>
        <v>4848.5306092658611</v>
      </c>
      <c r="F105" s="39">
        <f t="shared" si="2"/>
        <v>686.39683278679172</v>
      </c>
    </row>
    <row r="106" spans="3:6" x14ac:dyDescent="0.2">
      <c r="C106" s="205"/>
      <c r="D106" s="43" t="s">
        <v>73</v>
      </c>
      <c r="E106" s="40">
        <f>E103+24</f>
        <v>4852.3306092658604</v>
      </c>
      <c r="F106" s="72">
        <f t="shared" si="2"/>
        <v>686.46178686586347</v>
      </c>
    </row>
    <row r="107" spans="3:6" x14ac:dyDescent="0.2">
      <c r="C107" s="205"/>
      <c r="D107" s="76" t="s">
        <v>67</v>
      </c>
      <c r="E107" s="38">
        <f>E105+$E$23/10</f>
        <v>4858.6306092658615</v>
      </c>
      <c r="F107" s="39">
        <f t="shared" si="2"/>
        <v>686.56583788497562</v>
      </c>
    </row>
    <row r="108" spans="3:6" x14ac:dyDescent="0.2">
      <c r="C108" s="205"/>
      <c r="D108" s="76" t="s">
        <v>68</v>
      </c>
      <c r="E108" s="38">
        <f t="shared" ref="E108:E113" si="3">E107+$E$23/10</f>
        <v>4868.7306092658619</v>
      </c>
      <c r="F108" s="39">
        <f t="shared" si="2"/>
        <v>686.72318467590719</v>
      </c>
    </row>
    <row r="109" spans="3:6" x14ac:dyDescent="0.2">
      <c r="C109" s="205"/>
      <c r="D109" s="76" t="s">
        <v>69</v>
      </c>
      <c r="E109" s="38">
        <f t="shared" si="3"/>
        <v>4878.8306092658622</v>
      </c>
      <c r="F109" s="39">
        <f t="shared" si="2"/>
        <v>686.86887315958643</v>
      </c>
    </row>
    <row r="110" spans="3:6" x14ac:dyDescent="0.2">
      <c r="C110" s="205"/>
      <c r="D110" s="76" t="s">
        <v>70</v>
      </c>
      <c r="E110" s="38">
        <f t="shared" si="3"/>
        <v>4888.9306092658626</v>
      </c>
      <c r="F110" s="39">
        <f t="shared" si="2"/>
        <v>687.00290333601333</v>
      </c>
    </row>
    <row r="111" spans="3:6" x14ac:dyDescent="0.2">
      <c r="C111" s="205"/>
      <c r="D111" s="76" t="s">
        <v>71</v>
      </c>
      <c r="E111" s="38">
        <f t="shared" si="3"/>
        <v>4899.0306092658629</v>
      </c>
      <c r="F111" s="39">
        <f t="shared" si="2"/>
        <v>687.12527520518802</v>
      </c>
    </row>
    <row r="112" spans="3:6" x14ac:dyDescent="0.2">
      <c r="C112" s="205"/>
      <c r="D112" s="49" t="s">
        <v>72</v>
      </c>
      <c r="E112" s="38">
        <f t="shared" si="3"/>
        <v>4909.1306092658633</v>
      </c>
      <c r="F112" s="39">
        <f t="shared" si="2"/>
        <v>687.23598876711026</v>
      </c>
    </row>
    <row r="113" spans="3:46" x14ac:dyDescent="0.2">
      <c r="C113" s="205"/>
      <c r="D113" s="49" t="s">
        <v>65</v>
      </c>
      <c r="E113" s="38">
        <f t="shared" si="3"/>
        <v>4919.2306092658637</v>
      </c>
      <c r="F113" s="39">
        <f t="shared" si="2"/>
        <v>687.33504402178016</v>
      </c>
    </row>
    <row r="114" spans="3:46" x14ac:dyDescent="0.2">
      <c r="C114" s="75"/>
      <c r="D114" s="44"/>
      <c r="E114" s="75" t="s">
        <v>48</v>
      </c>
      <c r="F114" s="42"/>
    </row>
    <row r="115" spans="3:46" x14ac:dyDescent="0.2">
      <c r="C115" s="204">
        <v>3</v>
      </c>
      <c r="D115" s="76" t="s">
        <v>64</v>
      </c>
      <c r="E115" s="38">
        <f>D60</f>
        <v>4929.3306092658604</v>
      </c>
      <c r="F115" s="39">
        <f t="shared" ref="F115:F125" si="4">IF(E115&gt;$F$44, ($F$34+(E115-$F$33)*$I$33), IF(E115&lt;$F$41, $F$38+(E115-$F$37)*$I$37, IF(E115&gt;$F$44, $F$38+(E115-$F$37)*$I$38, ($F$42+($I$37+(0.5*$I$39*(E115-$F$41)))*(E115-$F$41)))))+E$15</f>
        <v>687.42244096919774</v>
      </c>
    </row>
    <row r="116" spans="3:46" x14ac:dyDescent="0.2">
      <c r="C116" s="205"/>
      <c r="D116" s="76" t="s">
        <v>63</v>
      </c>
      <c r="E116" s="38">
        <f>E115+$F$23/10</f>
        <v>4940.4306092658608</v>
      </c>
      <c r="F116" s="39">
        <f t="shared" si="4"/>
        <v>687.50504419774074</v>
      </c>
    </row>
    <row r="117" spans="3:46" x14ac:dyDescent="0.2">
      <c r="C117" s="205"/>
      <c r="D117" s="76" t="s">
        <v>66</v>
      </c>
      <c r="E117" s="38">
        <f>E116+$F$23/10</f>
        <v>4951.5306092658611</v>
      </c>
      <c r="F117" s="39">
        <f t="shared" si="4"/>
        <v>687.57356625741249</v>
      </c>
    </row>
    <row r="118" spans="3:46" x14ac:dyDescent="0.2">
      <c r="C118" s="205"/>
      <c r="D118" s="43" t="s">
        <v>74</v>
      </c>
      <c r="E118" s="40">
        <f>E115+25</f>
        <v>4954.3306092658604</v>
      </c>
      <c r="F118" s="72">
        <f t="shared" si="4"/>
        <v>687.58862709718494</v>
      </c>
    </row>
    <row r="119" spans="3:46" x14ac:dyDescent="0.2">
      <c r="C119" s="205"/>
      <c r="D119" s="76" t="s">
        <v>67</v>
      </c>
      <c r="E119" s="38">
        <f>E117+$F$23/10</f>
        <v>4962.6306092658615</v>
      </c>
      <c r="F119" s="39">
        <f t="shared" si="4"/>
        <v>687.62800714821299</v>
      </c>
    </row>
    <row r="120" spans="3:46" x14ac:dyDescent="0.2">
      <c r="C120" s="205"/>
      <c r="D120" s="76" t="s">
        <v>68</v>
      </c>
      <c r="E120" s="38">
        <f t="shared" ref="E120:E125" si="5">E119+$F$23/10</f>
        <v>4973.7306092658619</v>
      </c>
      <c r="F120" s="39">
        <f t="shared" si="4"/>
        <v>687.66836687014222</v>
      </c>
    </row>
    <row r="121" spans="3:46" x14ac:dyDescent="0.2">
      <c r="C121" s="205"/>
      <c r="D121" s="76" t="s">
        <v>69</v>
      </c>
      <c r="E121" s="38">
        <f t="shared" si="5"/>
        <v>4984.8306092658622</v>
      </c>
      <c r="F121" s="39">
        <f t="shared" si="4"/>
        <v>687.69464542320009</v>
      </c>
    </row>
    <row r="122" spans="3:46" x14ac:dyDescent="0.2">
      <c r="C122" s="205"/>
      <c r="D122" s="76" t="s">
        <v>70</v>
      </c>
      <c r="E122" s="38">
        <f t="shared" si="5"/>
        <v>4995.9306092658626</v>
      </c>
      <c r="F122" s="39">
        <f t="shared" si="4"/>
        <v>687.70684280738681</v>
      </c>
    </row>
    <row r="123" spans="3:46" x14ac:dyDescent="0.2">
      <c r="C123" s="205"/>
      <c r="D123" s="76" t="s">
        <v>71</v>
      </c>
      <c r="E123" s="38">
        <f t="shared" si="5"/>
        <v>5007.0306092658629</v>
      </c>
      <c r="F123" s="39">
        <f t="shared" si="4"/>
        <v>687.70495902270216</v>
      </c>
    </row>
    <row r="124" spans="3:46" x14ac:dyDescent="0.2">
      <c r="C124" s="205"/>
      <c r="D124" s="76" t="s">
        <v>72</v>
      </c>
      <c r="E124" s="38">
        <f t="shared" si="5"/>
        <v>5018.1306092658633</v>
      </c>
      <c r="F124" s="39">
        <f t="shared" si="4"/>
        <v>687.68899406914613</v>
      </c>
    </row>
    <row r="125" spans="3:46" x14ac:dyDescent="0.2">
      <c r="C125" s="205"/>
      <c r="D125" s="49" t="s">
        <v>65</v>
      </c>
      <c r="E125" s="38">
        <f t="shared" si="5"/>
        <v>5029.2306092658637</v>
      </c>
      <c r="F125" s="39">
        <f t="shared" si="4"/>
        <v>687.65894794671897</v>
      </c>
    </row>
    <row r="126" spans="3:46" x14ac:dyDescent="0.2">
      <c r="C126" s="75"/>
      <c r="D126" s="44"/>
      <c r="E126" s="75" t="s">
        <v>48</v>
      </c>
      <c r="F126" s="42"/>
    </row>
    <row r="127" spans="3:46" x14ac:dyDescent="0.2">
      <c r="C127" s="204">
        <v>4</v>
      </c>
      <c r="D127" s="76" t="s">
        <v>64</v>
      </c>
      <c r="E127" s="38">
        <f>D65</f>
        <v>5040.3306092658604</v>
      </c>
      <c r="F127" s="39">
        <f t="shared" ref="F127:F137" si="6">IF(E127&gt;$F$44, ($F$34+(E127-$F$33)*$I$33), IF(E127&lt;$F$41, $F$38+(E127-$F$37)*$I$37, IF(E127&gt;$F$44, $F$38+(E127-$F$37)*$I$38, ($F$42+($I$37+(0.5*$I$39*(E127-$F$41)))*(E127-$F$41)))))+E$15</f>
        <v>687.61482065542043</v>
      </c>
      <c r="K127" s="121" t="s">
        <v>36</v>
      </c>
      <c r="R127" s="121" t="s">
        <v>37</v>
      </c>
      <c r="Y127" s="121" t="s">
        <v>38</v>
      </c>
      <c r="AF127" s="121" t="s">
        <v>41</v>
      </c>
      <c r="AM127" s="121" t="s">
        <v>81</v>
      </c>
      <c r="AT127" s="121" t="s">
        <v>82</v>
      </c>
    </row>
    <row r="128" spans="3:46" x14ac:dyDescent="0.2">
      <c r="C128" s="205"/>
      <c r="D128" s="76" t="s">
        <v>63</v>
      </c>
      <c r="E128" s="38">
        <f>E127+$G$23/10</f>
        <v>5051.4306092658608</v>
      </c>
      <c r="F128" s="39">
        <f t="shared" si="6"/>
        <v>687.55661219525064</v>
      </c>
    </row>
    <row r="129" spans="3:56" x14ac:dyDescent="0.2">
      <c r="C129" s="205"/>
      <c r="D129" s="76" t="s">
        <v>66</v>
      </c>
      <c r="E129" s="38">
        <f>E128+$G$23/10</f>
        <v>5062.5306092658611</v>
      </c>
      <c r="F129" s="39">
        <f t="shared" si="6"/>
        <v>687.48432256620958</v>
      </c>
      <c r="H129" s="126" t="s">
        <v>126</v>
      </c>
      <c r="I129" s="126" t="s">
        <v>66</v>
      </c>
      <c r="J129" s="126" t="s">
        <v>68</v>
      </c>
      <c r="K129" s="126" t="s">
        <v>70</v>
      </c>
      <c r="L129" s="126" t="s">
        <v>72</v>
      </c>
      <c r="M129" s="127" t="s">
        <v>120</v>
      </c>
      <c r="N129" s="127"/>
      <c r="O129" s="126" t="s">
        <v>66</v>
      </c>
      <c r="P129" s="122" t="s">
        <v>73</v>
      </c>
      <c r="Q129" s="126" t="s">
        <v>68</v>
      </c>
      <c r="R129" s="126" t="s">
        <v>70</v>
      </c>
      <c r="S129" s="126" t="s">
        <v>72</v>
      </c>
      <c r="T129" s="127" t="s">
        <v>121</v>
      </c>
      <c r="U129" s="127"/>
      <c r="V129" s="126" t="s">
        <v>66</v>
      </c>
      <c r="W129" s="122" t="s">
        <v>74</v>
      </c>
      <c r="X129" s="126" t="s">
        <v>68</v>
      </c>
      <c r="Y129" s="126" t="s">
        <v>70</v>
      </c>
      <c r="Z129" s="126" t="s">
        <v>72</v>
      </c>
      <c r="AA129" s="206" t="s">
        <v>122</v>
      </c>
      <c r="AB129" s="206"/>
      <c r="AC129" s="126" t="s">
        <v>66</v>
      </c>
      <c r="AD129" s="122" t="s">
        <v>90</v>
      </c>
      <c r="AE129" s="126" t="s">
        <v>68</v>
      </c>
      <c r="AF129" s="126" t="s">
        <v>70</v>
      </c>
      <c r="AG129" s="126" t="s">
        <v>72</v>
      </c>
      <c r="AH129" s="206" t="s">
        <v>123</v>
      </c>
      <c r="AI129" s="206"/>
      <c r="AJ129" s="126" t="s">
        <v>66</v>
      </c>
      <c r="AK129" s="122" t="s">
        <v>77</v>
      </c>
      <c r="AL129" s="126" t="s">
        <v>68</v>
      </c>
      <c r="AM129" s="126" t="s">
        <v>70</v>
      </c>
      <c r="AN129" s="122" t="s">
        <v>91</v>
      </c>
      <c r="AO129" s="126" t="s">
        <v>72</v>
      </c>
      <c r="AP129" s="206" t="s">
        <v>124</v>
      </c>
      <c r="AQ129" s="206"/>
      <c r="AR129" s="126" t="s">
        <v>66</v>
      </c>
      <c r="AS129" s="126" t="s">
        <v>68</v>
      </c>
      <c r="AT129" s="126" t="s">
        <v>70</v>
      </c>
      <c r="AU129" s="126" t="s">
        <v>72</v>
      </c>
      <c r="AV129" s="122" t="s">
        <v>92</v>
      </c>
      <c r="AW129" s="206" t="s">
        <v>127</v>
      </c>
      <c r="AX129" s="206"/>
      <c r="AY129" s="126" t="s">
        <v>66</v>
      </c>
      <c r="AZ129" s="126" t="s">
        <v>68</v>
      </c>
      <c r="BA129" s="126" t="s">
        <v>70</v>
      </c>
      <c r="BB129" s="126" t="s">
        <v>72</v>
      </c>
      <c r="BC129" s="206" t="s">
        <v>125</v>
      </c>
      <c r="BD129" s="206"/>
    </row>
    <row r="130" spans="3:56" x14ac:dyDescent="0.2">
      <c r="C130" s="205"/>
      <c r="D130" s="43" t="s">
        <v>90</v>
      </c>
      <c r="E130" s="40">
        <f>E127+28</f>
        <v>5068.3306092658604</v>
      </c>
      <c r="F130" s="72">
        <f t="shared" si="6"/>
        <v>687.44094845368591</v>
      </c>
      <c r="H130" s="125">
        <f>D50</f>
        <v>4747.8306092658604</v>
      </c>
      <c r="I130" s="125">
        <f>E93+$D$23/10</f>
        <v>4763.9306092658608</v>
      </c>
      <c r="J130" s="125">
        <f>E95+$D$23/10</f>
        <v>4780.0306092658611</v>
      </c>
      <c r="K130" s="125">
        <f>E97+$D$23/10</f>
        <v>4796.1306092658615</v>
      </c>
      <c r="L130" s="125">
        <f>E99+$D$23/10</f>
        <v>4812.2306092658619</v>
      </c>
      <c r="M130" s="125">
        <f>D55</f>
        <v>4828.3306092658604</v>
      </c>
      <c r="O130" s="125">
        <f>E104+$E$23/10</f>
        <v>4848.5306092658611</v>
      </c>
      <c r="P130" s="40">
        <f>M130+24</f>
        <v>4852.3306092658604</v>
      </c>
      <c r="Q130" s="125">
        <f>E107+$E$23/10</f>
        <v>4868.7306092658619</v>
      </c>
      <c r="R130" s="125">
        <f>E109+$E$23/10</f>
        <v>4888.9306092658626</v>
      </c>
      <c r="S130" s="125">
        <f>E111+$E$23/10</f>
        <v>4909.1306092658633</v>
      </c>
      <c r="T130" s="125">
        <f>D60</f>
        <v>4929.3306092658604</v>
      </c>
      <c r="V130" s="125">
        <f>E116+$F$23/10</f>
        <v>4951.5306092658611</v>
      </c>
      <c r="W130" s="40">
        <f>T130+25</f>
        <v>4954.3306092658604</v>
      </c>
      <c r="X130" s="125">
        <f>E119+$F$23/10</f>
        <v>4973.7306092658619</v>
      </c>
      <c r="Y130" s="125">
        <f>E121+$F$23/10</f>
        <v>4995.9306092658626</v>
      </c>
      <c r="Z130" s="125">
        <f>E123+$F$23/10</f>
        <v>5018.1306092658633</v>
      </c>
      <c r="AA130" s="125">
        <f>D65</f>
        <v>5040.3306092658604</v>
      </c>
      <c r="AC130" s="125">
        <f>E128+$G$23/10</f>
        <v>5062.5306092658611</v>
      </c>
      <c r="AD130" s="40">
        <f>AA130+28</f>
        <v>5068.3306092658604</v>
      </c>
      <c r="AE130" s="125">
        <f>E131+$G$23/10</f>
        <v>5084.7306092658619</v>
      </c>
      <c r="AF130" s="125">
        <f>E133+$G$23/10</f>
        <v>5106.9306092658626</v>
      </c>
      <c r="AG130" s="125">
        <f>E135+$G$23/10</f>
        <v>5129.1306092658633</v>
      </c>
      <c r="AH130" s="125">
        <f>D70</f>
        <v>5151.3306092658604</v>
      </c>
      <c r="AJ130" s="125">
        <f>E140+$H$23/10</f>
        <v>5173.9868592658604</v>
      </c>
      <c r="AK130" s="40">
        <f>AH130+27</f>
        <v>5178.3306092658604</v>
      </c>
      <c r="AL130" s="125">
        <f>E143+$H$23/10</f>
        <v>5196.6431092658604</v>
      </c>
      <c r="AM130" s="125">
        <f>E145+$H$23/10</f>
        <v>5219.2993592658604</v>
      </c>
      <c r="AN130" s="40">
        <f>AP130-26.5</f>
        <v>5238.1126510067616</v>
      </c>
      <c r="AO130" s="125">
        <f>E147+$H$23/10</f>
        <v>5241.9556092658604</v>
      </c>
      <c r="AP130" s="125">
        <f>D75</f>
        <v>5264.6126510067616</v>
      </c>
      <c r="AR130" s="125">
        <f>E153+$I$23/10</f>
        <v>5285.0126510067612</v>
      </c>
      <c r="AS130" s="125">
        <f>E155+$I$23/10</f>
        <v>5305.4126510067608</v>
      </c>
      <c r="AT130" s="125">
        <f>E157+$I$23/10</f>
        <v>5325.8126510067605</v>
      </c>
      <c r="AU130" s="125">
        <f>E159+$I$23/10</f>
        <v>5346.2126510067601</v>
      </c>
      <c r="AV130" s="40">
        <f>AW130-20</f>
        <v>5346.6126510067616</v>
      </c>
      <c r="AW130" s="125">
        <f>D80</f>
        <v>5366.6126510067616</v>
      </c>
      <c r="AY130" s="125">
        <f>E165+$J$23/10</f>
        <v>5379.9126510067608</v>
      </c>
      <c r="AZ130" s="125">
        <f>E167+$J$23/10</f>
        <v>5393.2126510067601</v>
      </c>
      <c r="BA130" s="125">
        <f>E169+$J$23/10</f>
        <v>5406.5126510067594</v>
      </c>
      <c r="BB130" s="125">
        <f>E171+$J$23/10</f>
        <v>5419.8126510067586</v>
      </c>
      <c r="BC130" s="125">
        <f>E173+$J$23/10</f>
        <v>5433.1126510067579</v>
      </c>
    </row>
    <row r="131" spans="3:56" x14ac:dyDescent="0.2">
      <c r="C131" s="205"/>
      <c r="D131" s="76" t="s">
        <v>67</v>
      </c>
      <c r="E131" s="38">
        <f>E129+$G$23/10</f>
        <v>5073.6306092658615</v>
      </c>
      <c r="F131" s="39">
        <f t="shared" si="6"/>
        <v>687.39795176829716</v>
      </c>
      <c r="H131" s="124">
        <f>IF(H130&gt;$F$44, ($F$34+(H130-$F$33)*$I$33), IF(H130&lt;$F$41, $F$38+(H130-$F$37)*$I$37, IF(H130&gt;$F$44, $F$38+(H130-$F$37)*$I$38, ($F$42+($I$37+(0.5*$I$39*(H130-$F$41)))*(H130-$F$41)))))+D$15</f>
        <v>684.07422572333644</v>
      </c>
      <c r="I131" s="124">
        <f>IF(I130&gt;$F$44, ($F$34+(I130-$F$33)*$I$33), IF(I130&lt;$F$41, $F$38+(I130-$F$37)*$I$37, IF(I130&gt;$F$44, $F$38+(I130-$F$37)*$I$38, ($F$42+($I$37+(0.5*$I$39*(I130-$F$41)))*(I130-$F$41)))))+D$15</f>
        <v>684.52339822185991</v>
      </c>
      <c r="J131" s="124">
        <f>IF(J130&gt;$F$44, ($F$34+(J130-$F$33)*$I$33), IF(J130&lt;$F$41, $F$38+(J130-$F$37)*$I$37, IF(J130&gt;$F$44, $F$38+(J130-$F$37)*$I$38, ($F$42+($I$37+(0.5*$I$39*(J130-$F$41)))*(J130-$F$41)))))+D$15</f>
        <v>684.94294666565474</v>
      </c>
      <c r="K131" s="124">
        <f>IF(K130&gt;$F$44, ($F$34+(K130-$F$33)*$I$33), IF(K130&lt;$F$41, $F$38+(K130-$F$37)*$I$37, IF(K130&gt;$F$44, $F$38+(K130-$F$37)*$I$38, ($F$42+($I$37+(0.5*$I$39*(K130-$F$41)))*(K130-$F$41)))))+D$15</f>
        <v>685.33287105472084</v>
      </c>
      <c r="L131" s="124">
        <f>IF(L130&gt;$F$44, ($F$34+(L130-$F$33)*$I$33), IF(L130&lt;$F$41, $F$38+(L130-$F$37)*$I$37, IF(L130&gt;$F$44, $F$38+(L130-$F$37)*$I$38, ($F$42+($I$37+(0.5*$I$39*(L130-$F$41)))*(L130-$F$41)))))+D$15</f>
        <v>685.69317138905819</v>
      </c>
      <c r="M131" s="124">
        <f>IF(M130&gt;$F$44, ($F$34+(M130-$F$33)*$I$33), IF(M130&lt;$F$41, $F$38+(M130-$F$37)*$I$37, IF(M130&gt;$F$44, $F$38+(M130-$F$37)*$I$38, ($F$42+($I$37+(0.5*$I$39*(M130-$F$41)))*(M130-$F$41)))))+D$15</f>
        <v>686.02384766866692</v>
      </c>
      <c r="O131" s="124">
        <f>IF(O130&gt;$F$44, ($F$34+(O130-$F$33)*$I$33), IF(O130&lt;$F$41, $F$38+(O130-$F$37)*$I$37, IF(O130&gt;$F$44, $F$38+(O130-$F$37)*$I$38, ($F$42+($I$37+(0.5*$I$39*(O130-$F$41)))*(O130-$F$41)))))+D$15</f>
        <v>686.39683278679172</v>
      </c>
      <c r="P131" s="72">
        <f>IF(P130&gt;$F$44, ($F$34+(P130-$F$33)*$I$33), IF(P130&lt;$F$41, $F$38+(P130-$F$37)*$I$37, IF(P130&gt;$F$44, $F$38+(P130-$F$37)*$I$38, ($F$42+($I$37+(0.5*$I$39*(P130-$F$41)))*(P130-$F$41)))))+D$15</f>
        <v>686.46178686586347</v>
      </c>
      <c r="Q131" s="124">
        <f>IF(Q130&gt;$F$44, ($F$34+(Q130-$F$33)*$I$33), IF(Q130&lt;$F$41, $F$38+(Q130-$F$37)*$I$37, IF(Q130&gt;$F$44, $F$38+(Q130-$F$37)*$I$38, ($F$42+($I$37+(0.5*$I$39*(Q130-$F$41)))*(Q130-$F$41)))))+D$15</f>
        <v>686.72318467590719</v>
      </c>
      <c r="R131" s="124">
        <f>IF(R130&gt;$F$44, ($F$34+(R130-$F$33)*$I$33), IF(R130&lt;$F$41, $F$38+(R130-$F$37)*$I$37, IF(R130&gt;$F$44, $F$38+(R130-$F$37)*$I$38, ($F$42+($I$37+(0.5*$I$39*(R130-$F$41)))*(R130-$F$41)))))+D$15</f>
        <v>687.00290333601333</v>
      </c>
      <c r="S131" s="124">
        <f>IF(S130&gt;$F$44, ($F$34+(S130-$F$33)*$I$33), IF(S130&lt;$F$41, $F$38+(S130-$F$37)*$I$37, IF(S130&gt;$F$44, $F$38+(S130-$F$37)*$I$38, ($F$42+($I$37+(0.5*$I$39*(S130-$F$41)))*(S130-$F$41)))))+D$15</f>
        <v>687.23598876711026</v>
      </c>
      <c r="T131" s="124">
        <f>IF(T130&gt;$F$44, ($F$34+(T130-$F$33)*$I$33), IF(T130&lt;$F$41, $F$38+(T130-$F$37)*$I$37, IF(T130&gt;$F$44, $F$38+(T130-$F$37)*$I$38, ($F$42+($I$37+(0.5*$I$39*(T130-$F$41)))*(T130-$F$41)))))+D$15</f>
        <v>687.42244096919774</v>
      </c>
      <c r="V131" s="124">
        <f>IF(V130&gt;$F$44, ($F$34+(V130-$F$33)*$I$33), IF(V130&lt;$F$41, $F$38+(V130-$F$37)*$I$37, IF(V130&gt;$F$44, $F$38+(V130-$F$37)*$I$38, ($F$42+($I$37+(0.5*$I$39*(V130-$F$41)))*(V130-$F$41)))))+D$15</f>
        <v>687.57356625741249</v>
      </c>
      <c r="W131" s="72">
        <f>IF(W130&gt;$F$44, ($F$34+(W130-$F$33)*$I$33), IF(W130&lt;$F$41, $F$38+(W130-$F$37)*$I$37, IF(W130&gt;$F$44, $F$38+(W130-$F$37)*$I$38, ($F$42+($I$37+(0.5*$I$39*(W130-$F$41)))*(W130-$F$41)))))+D$15</f>
        <v>687.58862709718494</v>
      </c>
      <c r="X131" s="124">
        <f>IF(X130&gt;$F$44, ($F$34+(X130-$F$33)*$I$33), IF(X130&lt;$F$41, $F$38+(X130-$F$37)*$I$37, IF(X130&gt;$F$44, $F$38+(X130-$F$37)*$I$38, ($F$42+($I$37+(0.5*$I$39*(X130-$F$41)))*(X130-$F$41)))))+D$15</f>
        <v>687.66836687014222</v>
      </c>
      <c r="Y131" s="124">
        <f>IF(Y130&gt;$F$44, ($F$34+(Y130-$F$33)*$I$33), IF(Y130&lt;$F$41, $F$38+(Y130-$F$37)*$I$37, IF(Y130&gt;$F$44, $F$38+(Y130-$F$37)*$I$38, ($F$42+($I$37+(0.5*$I$39*(Y130-$F$41)))*(Y130-$F$41)))))+D$15</f>
        <v>687.70684280738681</v>
      </c>
      <c r="Z131" s="124">
        <f>IF(Z130&gt;$F$44, ($F$34+(Z130-$F$33)*$I$33), IF(Z130&lt;$F$41, $F$38+(Z130-$F$37)*$I$37, IF(Z130&gt;$F$44, $F$38+(Z130-$F$37)*$I$38, ($F$42+($I$37+(0.5*$I$39*(Z130-$F$41)))*(Z130-$F$41)))))+D$15</f>
        <v>687.68899406914613</v>
      </c>
      <c r="AA131" s="124">
        <f>IF(AA130&gt;$F$44, ($F$34+(AA130-$F$33)*$I$33), IF(AA130&lt;$F$41, $F$38+(AA130-$F$37)*$I$37, IF(AA130&gt;$F$44, $F$38+(AA130-$F$37)*$I$38, ($F$42+($I$37+(0.5*$I$39*(AA130-$F$41)))*(AA130-$F$41)))))+D$15</f>
        <v>687.61482065542043</v>
      </c>
      <c r="AC131" s="124">
        <f>IF(AC130&gt;$F$44, ($F$34+(AC130-$F$33)*$I$33), IF(AC130&lt;$F$41, $F$38+(AC130-$F$37)*$I$37, IF(AC130&gt;$F$44, $F$38+(AC130-$F$37)*$I$38, ($F$42+($I$37+(0.5*$I$39*(AC130-$F$41)))*(AC130-$F$41)))))+D$15</f>
        <v>687.48432256620958</v>
      </c>
      <c r="AD131" s="72">
        <f>IF(AD130&gt;$F$44, ($F$34+(AD130-$F$33)*$I$33), IF(AD130&lt;$F$41, $F$38+(AD130-$F$37)*$I$37, IF(AD130&gt;$F$44, $F$38+(AD130-$F$37)*$I$38, ($F$42+($I$37+(0.5*$I$39*(AD130-$F$41)))*(AD130-$F$41)))))+D$15</f>
        <v>687.44094845368591</v>
      </c>
      <c r="AE131" s="124">
        <f>IF(AE130&gt;$F$44, ($F$34+(AE130-$F$33)*$I$33), IF(AE130&lt;$F$41, $F$38+(AE130-$F$37)*$I$37, IF(AE130&gt;$F$44, $F$38+(AE130-$F$37)*$I$38, ($F$42+($I$37+(0.5*$I$39*(AE130-$F$41)))*(AE130-$F$41)))))+D$15</f>
        <v>687.2974998015136</v>
      </c>
      <c r="AF131" s="124">
        <f>IF(AF130&gt;$F$44, ($F$34+(AF130-$F$33)*$I$33), IF(AF130&lt;$F$41, $F$38+(AF130-$F$37)*$I$37, IF(AF130&gt;$F$44, $F$38+(AF130-$F$37)*$I$38, ($F$42+($I$37+(0.5*$I$39*(AF130-$F$41)))*(AF130-$F$41)))))+D$15</f>
        <v>687.05435236133235</v>
      </c>
      <c r="AG131" s="124">
        <f>IF(AG130&gt;$F$44, ($F$34+(AG130-$F$33)*$I$33), IF(AG130&lt;$F$41, $F$38+(AG130-$F$37)*$I$37, IF(AG130&gt;$F$44, $F$38+(AG130-$F$37)*$I$38, ($F$42+($I$37+(0.5*$I$39*(AG130-$F$41)))*(AG130-$F$41)))))+D$15</f>
        <v>686.75488024566607</v>
      </c>
      <c r="AH131" s="124">
        <f>IF(AH130&gt;$F$44, ($F$34+(AH130-$F$33)*$I$33), IF(AH130&lt;$F$41, $F$38+(AH130-$F$37)*$I$37, IF(AH130&gt;$F$44, $F$38+(AH130-$F$37)*$I$38, ($F$42+($I$37+(0.5*$I$39*(AH130-$F$41)))*(AH130-$F$41)))))+D$15</f>
        <v>686.39908345451465</v>
      </c>
      <c r="AJ131" s="124">
        <f>IF(AJ130&gt;$F$44, ($F$34+(AJ130-$F$33)*$I$33), IF(AJ130&lt;$F$41, $F$38+(AJ130-$F$37)*$I$37, IF(AJ130&gt;$F$44, $F$38+(AJ130-$F$37)*$I$38, ($F$42+($I$37+(0.5*$I$39*(AJ130-$F$41)))*(AJ130-$F$41)))))+D$15</f>
        <v>685.97790146728278</v>
      </c>
      <c r="AK131" s="72">
        <f>IF(AK130&gt;$F$44, ($F$34+(AK130-$F$33)*$I$33), IF(AK130&lt;$F$41, $F$38+(AK130-$F$37)*$I$37, IF(AK130&gt;$F$44, $F$38+(AK130-$F$37)*$I$38, ($F$42+($I$37+(0.5*$I$39*(AK130-$F$41)))*(AK130-$F$41)))))+D$15</f>
        <v>685.89044891577316</v>
      </c>
      <c r="AL131" s="124">
        <f>IF(AL130&gt;$F$44, ($F$34+(AL130-$F$33)*$I$33), IF(AL130&lt;$F$41, $F$38+(AL130-$F$37)*$I$37, IF(AL130&gt;$F$44, $F$38+(AL130-$F$37)*$I$38, ($F$42+($I$37+(0.5*$I$39*(AL130-$F$41)))*(AL130-$F$41)))))+D$15</f>
        <v>685.49805586720879</v>
      </c>
      <c r="AM131" s="124">
        <f>IF(AM130&gt;$F$44, ($F$34+(AM130-$F$33)*$I$33), IF(AM130&lt;$F$41, $F$38+(AM130-$F$37)*$I$37, IF(AM130&gt;$F$44, $F$38+(AM130-$F$37)*$I$38, ($F$42+($I$37+(0.5*$I$39*(AM130-$F$41)))*(AM130-$F$41)))))+D$15</f>
        <v>684.95954665429304</v>
      </c>
      <c r="AN131" s="72">
        <f>IF(AN130&gt;$F$44, ($F$34+(AN130-$F$33)*$I$33), IF(AN130&lt;$F$41, $F$38+(AN130-$F$37)*$I$37, IF(AN130&gt;$F$44, $F$38+(AN130-$F$37)*$I$38, ($F$42+($I$37+(0.5*$I$39*(AN130-$F$41)))*(AN130-$F$41)))))+D$15</f>
        <v>684.46779778019027</v>
      </c>
      <c r="AO131" s="124">
        <f>IF(AO130&gt;$F$44, ($F$34+(AO130-$F$33)*$I$33), IF(AO130&lt;$F$41, $F$38+(AO130-$F$37)*$I$37, IF(AO130&gt;$F$44, $F$38+(AO130-$F$37)*$I$38, ($F$42+($I$37+(0.5*$I$39*(AO130-$F$41)))*(AO130-$F$41)))))+D$15</f>
        <v>684.3623738285354</v>
      </c>
      <c r="AP131" s="124">
        <f>IF(AP130&gt;$F$44, ($F$34+(AP130-$F$33)*$I$33), IF(AP130&lt;$F$41, $F$38+(AP130-$F$37)*$I$37, IF(AP130&gt;$F$44, $F$38+(AP130-$F$37)*$I$38, ($F$42+($I$37+(0.5*$I$39*(AP130-$F$41)))*(AP130-$F$41)))))+D$15</f>
        <v>683.70651344614384</v>
      </c>
      <c r="AR131" s="124">
        <f>IF(AR130&gt;$F$44, ($F$34+(AR130-$F$33)*$I$33), IF(AR130&lt;$F$41, $F$38+(AR130-$F$37)*$I$37, IF(AR130&gt;$F$44, $F$38+(AR130-$F$37)*$I$38, ($F$42+($I$37+(0.5*$I$39*(AR130-$F$41)))*(AR130-$F$41)))))+D$15</f>
        <v>683.06579604647823</v>
      </c>
      <c r="AS131" s="124">
        <f>IF(AS130&gt;$F$44, ($F$34+(AS130-$F$33)*$I$33), IF(AS130&lt;$F$41, $F$38+(AS130-$F$37)*$I$37, IF(AS130&gt;$F$44, $F$38+(AS130-$F$37)*$I$38, ($F$42+($I$37+(0.5*$I$39*(AS130-$F$41)))*(AS130-$F$41)))))+D$15</f>
        <v>682.37751741608895</v>
      </c>
      <c r="AT131" s="124">
        <f>IF(AT130&gt;$F$44, ($F$34+(AT130-$F$33)*$I$33), IF(AT130&lt;$F$41, $F$38+(AT130-$F$37)*$I$37, IF(AT130&gt;$F$44, $F$38+(AT130-$F$37)*$I$38, ($F$42+($I$37+(0.5*$I$39*(AT130-$F$41)))*(AT130-$F$41)))))+D$15</f>
        <v>681.64167755497579</v>
      </c>
      <c r="AU131" s="124">
        <f>IF(AU130&gt;$F$44, ($F$34+(AU130-$F$33)*$I$33), IF(AU130&lt;$F$41, $F$38+(AU130-$F$37)*$I$37, IF(AU130&gt;$F$44, $F$38+(AU130-$F$37)*$I$38, ($F$42+($I$37+(0.5*$I$39*(AU130-$F$41)))*(AU130-$F$41)))))+D$15</f>
        <v>680.85827646313896</v>
      </c>
      <c r="AV131" s="72">
        <f>IF(AV130&gt;$F$44, ($F$34+(AV130-$F$33)*$I$33), IF(AV130&lt;$F$41, $F$38+(AV130-$F$37)*$I$37, IF(AV130&gt;$F$44, $F$38+(AV130-$F$37)*$I$38, ($F$42+($I$37+(0.5*$I$39*(AV130-$F$41)))*(AV130-$F$41)))))+D$15</f>
        <v>680.84244022796679</v>
      </c>
      <c r="AW131" s="124">
        <f>IF(AW130&gt;$F$44, ($F$34+(AW130-$F$33)*$I$33), IF(AW130&lt;$F$41, $F$38+(AW130-$F$37)*$I$37, IF(AW130&gt;$F$44, $F$38+(AW130-$F$37)*$I$38, ($F$42+($I$37+(0.5*$I$39*(AW130-$F$41)))*(AW130-$F$41)))))+D$15</f>
        <v>680.04549395972958</v>
      </c>
      <c r="AY131" s="124">
        <f>IF(AY130&gt;$F$44, ($F$34+(AY130-$F$33)*$I$33), IF(AY130&lt;$F$41, $F$38+(AY130-$F$37)*$I$37, IF(AY130&gt;$F$44, $F$38+(AY130-$F$37)*$I$38, ($F$42+($I$37+(0.5*$I$39*(AY130-$F$41)))*(AY130-$F$41)))))+D$15</f>
        <v>679.51349395972966</v>
      </c>
      <c r="AZ131" s="124">
        <f>IF(AZ130&gt;$F$44, ($F$34+(AZ130-$F$33)*$I$33), IF(AZ130&lt;$F$41, $F$38+(AZ130-$F$37)*$I$37, IF(AZ130&gt;$F$44, $F$38+(AZ130-$F$37)*$I$38, ($F$42+($I$37+(0.5*$I$39*(AZ130-$F$41)))*(AZ130-$F$41)))))+D$15</f>
        <v>678.98149395972962</v>
      </c>
      <c r="BA131" s="124">
        <f>IF(BA130&gt;$F$44, ($F$34+(BA130-$F$33)*$I$33), IF(BA130&lt;$F$41, $F$38+(BA130-$F$37)*$I$37, IF(BA130&gt;$F$44, $F$38+(BA130-$F$37)*$I$38, ($F$42+($I$37+(0.5*$I$39*(BA130-$F$41)))*(BA130-$F$41)))))+D$15</f>
        <v>678.44949395972969</v>
      </c>
      <c r="BB131" s="124">
        <f>IF(BB130&gt;$F$44, ($F$34+(BB130-$F$33)*$I$33), IF(BB130&lt;$F$41, $F$38+(BB130-$F$37)*$I$37, IF(BB130&gt;$F$44, $F$38+(BB130-$F$37)*$I$38, ($F$42+($I$37+(0.5*$I$39*(BB130-$F$41)))*(BB130-$F$41)))))+D$15</f>
        <v>677.91749395972965</v>
      </c>
      <c r="BC131" s="124">
        <f>IF(BC130&gt;$F$44, ($F$34+(BC130-$F$33)*$I$33), IF(BC130&lt;$F$41, $F$38+(BC130-$F$37)*$I$37, IF(BC130&gt;$F$44, $F$38+(BC130-$F$37)*$I$38, ($F$42+($I$37+(0.5*$I$39*(BC130-$F$41)))*(BC130-$F$41)))))+D$15</f>
        <v>677.38549395972973</v>
      </c>
    </row>
    <row r="132" spans="3:56" x14ac:dyDescent="0.2">
      <c r="C132" s="205"/>
      <c r="D132" s="76" t="s">
        <v>68</v>
      </c>
      <c r="E132" s="38">
        <f t="shared" ref="E132:E137" si="7">E131+$G$23/10</f>
        <v>5084.7306092658619</v>
      </c>
      <c r="F132" s="39">
        <f t="shared" si="6"/>
        <v>687.2974998015136</v>
      </c>
    </row>
    <row r="133" spans="3:56" x14ac:dyDescent="0.2">
      <c r="C133" s="205"/>
      <c r="D133" s="76" t="s">
        <v>69</v>
      </c>
      <c r="E133" s="38">
        <f t="shared" si="7"/>
        <v>5095.8306092658622</v>
      </c>
      <c r="F133" s="39">
        <f t="shared" si="6"/>
        <v>687.18296666585866</v>
      </c>
    </row>
    <row r="134" spans="3:56" x14ac:dyDescent="0.2">
      <c r="C134" s="205"/>
      <c r="D134" s="76" t="s">
        <v>70</v>
      </c>
      <c r="E134" s="38">
        <f t="shared" si="7"/>
        <v>5106.9306092658626</v>
      </c>
      <c r="F134" s="39">
        <f t="shared" si="6"/>
        <v>687.05435236133235</v>
      </c>
    </row>
    <row r="135" spans="3:56" x14ac:dyDescent="0.2">
      <c r="C135" s="205"/>
      <c r="D135" s="76" t="s">
        <v>71</v>
      </c>
      <c r="E135" s="38">
        <f t="shared" si="7"/>
        <v>5118.0306092658629</v>
      </c>
      <c r="F135" s="39">
        <f t="shared" si="6"/>
        <v>686.9116568879349</v>
      </c>
    </row>
    <row r="136" spans="3:56" x14ac:dyDescent="0.2">
      <c r="C136" s="205"/>
      <c r="D136" s="76" t="s">
        <v>72</v>
      </c>
      <c r="E136" s="38">
        <f t="shared" si="7"/>
        <v>5129.1306092658633</v>
      </c>
      <c r="F136" s="39">
        <f t="shared" si="6"/>
        <v>686.75488024566607</v>
      </c>
    </row>
    <row r="137" spans="3:56" x14ac:dyDescent="0.2">
      <c r="C137" s="205"/>
      <c r="D137" s="49" t="s">
        <v>65</v>
      </c>
      <c r="E137" s="38">
        <f t="shared" si="7"/>
        <v>5140.2306092658637</v>
      </c>
      <c r="F137" s="39">
        <f t="shared" si="6"/>
        <v>686.58402243452599</v>
      </c>
    </row>
    <row r="138" spans="3:56" x14ac:dyDescent="0.2">
      <c r="C138" s="75"/>
      <c r="D138" s="44"/>
      <c r="E138" s="75" t="s">
        <v>48</v>
      </c>
      <c r="F138" s="42"/>
    </row>
    <row r="139" spans="3:56" x14ac:dyDescent="0.2">
      <c r="C139" s="204">
        <v>5</v>
      </c>
      <c r="D139" s="76" t="s">
        <v>64</v>
      </c>
      <c r="E139" s="38">
        <f>D70</f>
        <v>5151.3306092658604</v>
      </c>
      <c r="F139" s="39">
        <f t="shared" ref="F139:F150" si="8">IF(E139&gt;$F$44, ($F$34+(E139-$F$33)*$I$33), IF(E139&lt;$F$41, $F$38+(E139-$F$37)*$I$37, IF(E139&gt;$F$44, $F$38+(E139-$F$37)*$I$38, ($F$42+($I$37+(0.5*$I$39*(E139-$F$41)))*(E139-$F$41)))))+E$15</f>
        <v>686.39908345451465</v>
      </c>
    </row>
    <row r="140" spans="3:56" x14ac:dyDescent="0.2">
      <c r="C140" s="205"/>
      <c r="D140" s="76" t="s">
        <v>63</v>
      </c>
      <c r="E140" s="38">
        <f>E139+$H$23/10</f>
        <v>5162.6587342658604</v>
      </c>
      <c r="F140" s="39">
        <f t="shared" si="8"/>
        <v>686.19582541250395</v>
      </c>
    </row>
    <row r="141" spans="3:56" x14ac:dyDescent="0.2">
      <c r="C141" s="205"/>
      <c r="D141" s="76" t="s">
        <v>66</v>
      </c>
      <c r="E141" s="38">
        <f>E140+$H$23/10</f>
        <v>5173.9868592658604</v>
      </c>
      <c r="F141" s="39">
        <f t="shared" si="8"/>
        <v>685.97790146728278</v>
      </c>
    </row>
    <row r="142" spans="3:56" x14ac:dyDescent="0.2">
      <c r="C142" s="205"/>
      <c r="D142" s="43" t="s">
        <v>77</v>
      </c>
      <c r="E142" s="40">
        <f>E139+27</f>
        <v>5178.3306092658604</v>
      </c>
      <c r="F142" s="72">
        <f t="shared" si="8"/>
        <v>685.89044891577316</v>
      </c>
    </row>
    <row r="143" spans="3:56" x14ac:dyDescent="0.2">
      <c r="C143" s="205"/>
      <c r="D143" s="76" t="s">
        <v>67</v>
      </c>
      <c r="E143" s="38">
        <f>E141+$H$23/10</f>
        <v>5185.3149842658604</v>
      </c>
      <c r="F143" s="39">
        <f t="shared" si="8"/>
        <v>685.74531161885102</v>
      </c>
    </row>
    <row r="144" spans="3:56" x14ac:dyDescent="0.2">
      <c r="C144" s="205"/>
      <c r="D144" s="76" t="s">
        <v>68</v>
      </c>
      <c r="E144" s="38">
        <f>E143+$H$23/10</f>
        <v>5196.6431092658604</v>
      </c>
      <c r="F144" s="39">
        <f t="shared" si="8"/>
        <v>685.49805586720879</v>
      </c>
    </row>
    <row r="145" spans="3:6" x14ac:dyDescent="0.2">
      <c r="C145" s="205"/>
      <c r="D145" s="76" t="s">
        <v>69</v>
      </c>
      <c r="E145" s="38">
        <f>E144+$H$23/10</f>
        <v>5207.9712342658604</v>
      </c>
      <c r="F145" s="39">
        <f t="shared" si="8"/>
        <v>685.23613421235621</v>
      </c>
    </row>
    <row r="146" spans="3:6" x14ac:dyDescent="0.2">
      <c r="C146" s="205"/>
      <c r="D146" s="76" t="s">
        <v>70</v>
      </c>
      <c r="E146" s="38">
        <f>E145+$H$23/10</f>
        <v>5219.2993592658604</v>
      </c>
      <c r="F146" s="39">
        <f t="shared" si="8"/>
        <v>684.95954665429304</v>
      </c>
    </row>
    <row r="147" spans="3:6" x14ac:dyDescent="0.2">
      <c r="C147" s="205"/>
      <c r="D147" s="76" t="s">
        <v>71</v>
      </c>
      <c r="E147" s="38">
        <f>E146+$H$23/10</f>
        <v>5230.6274842658604</v>
      </c>
      <c r="F147" s="39">
        <f t="shared" si="8"/>
        <v>684.66829319301951</v>
      </c>
    </row>
    <row r="148" spans="3:6" x14ac:dyDescent="0.2">
      <c r="C148" s="205"/>
      <c r="D148" s="43" t="s">
        <v>91</v>
      </c>
      <c r="E148" s="40">
        <f>E152-26.5</f>
        <v>5238.1126510067616</v>
      </c>
      <c r="F148" s="72">
        <f t="shared" si="8"/>
        <v>684.46779778019027</v>
      </c>
    </row>
    <row r="149" spans="3:6" x14ac:dyDescent="0.2">
      <c r="C149" s="205"/>
      <c r="D149" s="76" t="s">
        <v>72</v>
      </c>
      <c r="E149" s="38">
        <f>E147+$H$23/10</f>
        <v>5241.9556092658604</v>
      </c>
      <c r="F149" s="39">
        <f t="shared" si="8"/>
        <v>684.3623738285354</v>
      </c>
    </row>
    <row r="150" spans="3:6" x14ac:dyDescent="0.2">
      <c r="C150" s="205"/>
      <c r="D150" s="49" t="s">
        <v>65</v>
      </c>
      <c r="E150" s="38">
        <f>E149+$H$23/10</f>
        <v>5253.2837342658604</v>
      </c>
      <c r="F150" s="39">
        <f t="shared" si="8"/>
        <v>684.04178856084081</v>
      </c>
    </row>
    <row r="151" spans="3:6" x14ac:dyDescent="0.2">
      <c r="C151" s="75"/>
      <c r="D151" s="44"/>
      <c r="E151" s="75" t="s">
        <v>48</v>
      </c>
      <c r="F151" s="42"/>
    </row>
    <row r="152" spans="3:6" x14ac:dyDescent="0.2">
      <c r="C152" s="204">
        <v>6</v>
      </c>
      <c r="D152" s="76" t="s">
        <v>64</v>
      </c>
      <c r="E152" s="38">
        <f>D75</f>
        <v>5264.6126510067616</v>
      </c>
      <c r="F152" s="39">
        <f t="shared" ref="F152:F162" si="9">IF(E152&gt;$F$44, ($F$34+(E152-$F$33)*$I$33), IF(E152&lt;$F$41, $F$38+(E152-$F$37)*$I$37, IF(E152&gt;$F$44, $F$38+(E152-$F$37)*$I$38, ($F$42+($I$37+(0.5*$I$39*(E152-$F$41)))*(E152-$F$41)))))+E$15</f>
        <v>683.70651344614384</v>
      </c>
    </row>
    <row r="153" spans="3:6" x14ac:dyDescent="0.2">
      <c r="C153" s="205"/>
      <c r="D153" s="76" t="s">
        <v>63</v>
      </c>
      <c r="E153" s="38">
        <f t="shared" ref="E153:E160" si="10">E152+$I$23/10</f>
        <v>5274.8126510067614</v>
      </c>
      <c r="F153" s="39">
        <f t="shared" si="9"/>
        <v>683.39209990015161</v>
      </c>
    </row>
    <row r="154" spans="3:6" x14ac:dyDescent="0.2">
      <c r="C154" s="205"/>
      <c r="D154" s="76" t="s">
        <v>66</v>
      </c>
      <c r="E154" s="38">
        <f t="shared" si="10"/>
        <v>5285.0126510067612</v>
      </c>
      <c r="F154" s="39">
        <f t="shared" si="9"/>
        <v>683.06579604647823</v>
      </c>
    </row>
    <row r="155" spans="3:6" x14ac:dyDescent="0.2">
      <c r="C155" s="205"/>
      <c r="D155" s="76" t="s">
        <v>67</v>
      </c>
      <c r="E155" s="38">
        <f t="shared" si="10"/>
        <v>5295.212651006761</v>
      </c>
      <c r="F155" s="39">
        <f t="shared" si="9"/>
        <v>682.72760188512405</v>
      </c>
    </row>
    <row r="156" spans="3:6" x14ac:dyDescent="0.2">
      <c r="C156" s="205"/>
      <c r="D156" s="76" t="s">
        <v>68</v>
      </c>
      <c r="E156" s="38">
        <f t="shared" si="10"/>
        <v>5305.4126510067608</v>
      </c>
      <c r="F156" s="39">
        <f t="shared" si="9"/>
        <v>682.37751741608895</v>
      </c>
    </row>
    <row r="157" spans="3:6" x14ac:dyDescent="0.2">
      <c r="C157" s="205"/>
      <c r="D157" s="76" t="s">
        <v>69</v>
      </c>
      <c r="E157" s="38">
        <f t="shared" si="10"/>
        <v>5315.6126510067606</v>
      </c>
      <c r="F157" s="39">
        <f t="shared" si="9"/>
        <v>682.01554263937282</v>
      </c>
    </row>
    <row r="158" spans="3:6" x14ac:dyDescent="0.2">
      <c r="C158" s="205"/>
      <c r="D158" s="76" t="s">
        <v>70</v>
      </c>
      <c r="E158" s="38">
        <f t="shared" si="10"/>
        <v>5325.8126510067605</v>
      </c>
      <c r="F158" s="39">
        <f t="shared" si="9"/>
        <v>681.64167755497579</v>
      </c>
    </row>
    <row r="159" spans="3:6" x14ac:dyDescent="0.2">
      <c r="C159" s="205"/>
      <c r="D159" s="76" t="s">
        <v>71</v>
      </c>
      <c r="E159" s="38">
        <f t="shared" si="10"/>
        <v>5336.0126510067603</v>
      </c>
      <c r="F159" s="39">
        <f t="shared" si="9"/>
        <v>681.25592216289783</v>
      </c>
    </row>
    <row r="160" spans="3:6" x14ac:dyDescent="0.2">
      <c r="C160" s="205"/>
      <c r="D160" s="76" t="s">
        <v>72</v>
      </c>
      <c r="E160" s="38">
        <f t="shared" si="10"/>
        <v>5346.2126510067601</v>
      </c>
      <c r="F160" s="39">
        <f t="shared" si="9"/>
        <v>680.85827646313896</v>
      </c>
    </row>
    <row r="161" spans="3:6" x14ac:dyDescent="0.2">
      <c r="C161" s="205"/>
      <c r="D161" s="43" t="s">
        <v>92</v>
      </c>
      <c r="E161" s="40">
        <f>E164-20</f>
        <v>5346.6126510067616</v>
      </c>
      <c r="F161" s="72">
        <f t="shared" si="9"/>
        <v>680.84244022796679</v>
      </c>
    </row>
    <row r="162" spans="3:6" x14ac:dyDescent="0.2">
      <c r="C162" s="205"/>
      <c r="D162" s="49" t="s">
        <v>65</v>
      </c>
      <c r="E162" s="38">
        <f>E160+$I$23/10</f>
        <v>5356.4126510067599</v>
      </c>
      <c r="F162" s="39">
        <f t="shared" si="9"/>
        <v>680.4534939597296</v>
      </c>
    </row>
    <row r="163" spans="3:6" x14ac:dyDescent="0.2">
      <c r="C163" s="75"/>
      <c r="D163" s="44"/>
      <c r="E163" s="75" t="s">
        <v>48</v>
      </c>
      <c r="F163" s="42"/>
    </row>
    <row r="164" spans="3:6" x14ac:dyDescent="0.2">
      <c r="C164" s="204">
        <v>7</v>
      </c>
      <c r="D164" s="76" t="s">
        <v>64</v>
      </c>
      <c r="E164" s="38">
        <f>D80</f>
        <v>5366.6126510067616</v>
      </c>
      <c r="F164" s="39">
        <f t="shared" ref="F164:F174" si="11">IF(E164&gt;$F$44, ($F$34+(E164-$F$33)*$I$33), IF(E164&lt;$F$41, $F$38+(E164-$F$37)*$I$37, IF(E164&gt;$F$44, $F$38+(E164-$F$37)*$I$38, ($F$42+($I$37+(0.5*$I$39*(E164-$F$41)))*(E164-$F$41)))))+E$15</f>
        <v>680.04549395972958</v>
      </c>
    </row>
    <row r="165" spans="3:6" x14ac:dyDescent="0.2">
      <c r="C165" s="205"/>
      <c r="D165" s="76" t="s">
        <v>63</v>
      </c>
      <c r="E165" s="38">
        <f t="shared" ref="E165:E174" si="12">E164+$J$23/10</f>
        <v>5373.2626510067612</v>
      </c>
      <c r="F165" s="39">
        <f t="shared" si="11"/>
        <v>679.77949395972962</v>
      </c>
    </row>
    <row r="166" spans="3:6" x14ac:dyDescent="0.2">
      <c r="C166" s="205"/>
      <c r="D166" s="76" t="s">
        <v>66</v>
      </c>
      <c r="E166" s="38">
        <f t="shared" si="12"/>
        <v>5379.9126510067608</v>
      </c>
      <c r="F166" s="39">
        <f t="shared" si="11"/>
        <v>679.51349395972966</v>
      </c>
    </row>
    <row r="167" spans="3:6" x14ac:dyDescent="0.2">
      <c r="C167" s="205"/>
      <c r="D167" s="76" t="s">
        <v>67</v>
      </c>
      <c r="E167" s="38">
        <f t="shared" si="12"/>
        <v>5386.5626510067605</v>
      </c>
      <c r="F167" s="39">
        <f t="shared" si="11"/>
        <v>679.24749395972958</v>
      </c>
    </row>
    <row r="168" spans="3:6" x14ac:dyDescent="0.2">
      <c r="C168" s="205"/>
      <c r="D168" s="76" t="s">
        <v>68</v>
      </c>
      <c r="E168" s="38">
        <f t="shared" si="12"/>
        <v>5393.2126510067601</v>
      </c>
      <c r="F168" s="39">
        <f t="shared" si="11"/>
        <v>678.98149395972962</v>
      </c>
    </row>
    <row r="169" spans="3:6" x14ac:dyDescent="0.2">
      <c r="C169" s="205"/>
      <c r="D169" s="76" t="s">
        <v>69</v>
      </c>
      <c r="E169" s="38">
        <f t="shared" si="12"/>
        <v>5399.8626510067597</v>
      </c>
      <c r="F169" s="39">
        <f t="shared" si="11"/>
        <v>678.71549395972966</v>
      </c>
    </row>
    <row r="170" spans="3:6" x14ac:dyDescent="0.2">
      <c r="C170" s="205"/>
      <c r="D170" s="76" t="s">
        <v>70</v>
      </c>
      <c r="E170" s="38">
        <f t="shared" si="12"/>
        <v>5406.5126510067594</v>
      </c>
      <c r="F170" s="39">
        <f t="shared" si="11"/>
        <v>678.44949395972969</v>
      </c>
    </row>
    <row r="171" spans="3:6" x14ac:dyDescent="0.2">
      <c r="C171" s="205"/>
      <c r="D171" s="76" t="s">
        <v>71</v>
      </c>
      <c r="E171" s="38">
        <f t="shared" si="12"/>
        <v>5413.162651006759</v>
      </c>
      <c r="F171" s="39">
        <f t="shared" si="11"/>
        <v>678.18349395972973</v>
      </c>
    </row>
    <row r="172" spans="3:6" x14ac:dyDescent="0.2">
      <c r="C172" s="205"/>
      <c r="D172" s="76" t="s">
        <v>72</v>
      </c>
      <c r="E172" s="38">
        <f t="shared" si="12"/>
        <v>5419.8126510067586</v>
      </c>
      <c r="F172" s="39">
        <f t="shared" si="11"/>
        <v>677.91749395972965</v>
      </c>
    </row>
    <row r="173" spans="3:6" x14ac:dyDescent="0.2">
      <c r="C173" s="205"/>
      <c r="D173" s="49" t="s">
        <v>65</v>
      </c>
      <c r="E173" s="38">
        <f t="shared" si="12"/>
        <v>5426.4626510067583</v>
      </c>
      <c r="F173" s="39">
        <f t="shared" si="11"/>
        <v>677.65149395972969</v>
      </c>
    </row>
    <row r="174" spans="3:6" x14ac:dyDescent="0.2">
      <c r="C174" s="205"/>
      <c r="D174" s="49" t="s">
        <v>76</v>
      </c>
      <c r="E174" s="38">
        <f t="shared" si="12"/>
        <v>5433.1126510067579</v>
      </c>
      <c r="F174" s="39">
        <f t="shared" si="11"/>
        <v>677.38549395972973</v>
      </c>
    </row>
  </sheetData>
  <mergeCells count="12">
    <mergeCell ref="C92:C101"/>
    <mergeCell ref="C103:C113"/>
    <mergeCell ref="C164:C174"/>
    <mergeCell ref="C139:C150"/>
    <mergeCell ref="C152:C162"/>
    <mergeCell ref="C115:C125"/>
    <mergeCell ref="C127:C137"/>
    <mergeCell ref="AA129:AB129"/>
    <mergeCell ref="AH129:AI129"/>
    <mergeCell ref="AP129:AQ129"/>
    <mergeCell ref="AW129:AX129"/>
    <mergeCell ref="BC129:BD129"/>
  </mergeCells>
  <pageMargins left="0.37" right="0.37" top="1" bottom="1" header="0.5" footer="0.5"/>
  <pageSetup scale="61" orientation="landscape" r:id="rId1"/>
  <headerFooter alignWithMargins="0"/>
  <rowBreaks count="2" manualBreakCount="2">
    <brk id="44" min="1" max="19" man="1"/>
    <brk id="87" min="1" max="19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74"/>
  <sheetViews>
    <sheetView topLeftCell="A109" zoomScaleNormal="100" zoomScaleSheetLayoutView="75" workbookViewId="0">
      <selection activeCell="A131" sqref="A131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45" width="10.7109375" style="8" customWidth="1"/>
    <col min="46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76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76" t="s">
        <v>3</v>
      </c>
      <c r="E13" s="76" t="s">
        <v>4</v>
      </c>
      <c r="F13" s="76" t="s">
        <v>5</v>
      </c>
      <c r="G13" s="76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78">
        <f>(F14*D10)+((D14-F14)*H10)</f>
        <v>-0.38999999999999996</v>
      </c>
      <c r="E15" s="78">
        <f>(G14*D11)+((E14-G14)*H11)</f>
        <v>-0.38999999999999996</v>
      </c>
      <c r="F15" s="78">
        <f>F14*D10</f>
        <v>0</v>
      </c>
      <c r="G15" s="78">
        <f>G14*D11</f>
        <v>0</v>
      </c>
      <c r="I15" s="16"/>
      <c r="J15" s="16" t="s">
        <v>33</v>
      </c>
      <c r="K15" s="16"/>
      <c r="L15" s="16"/>
    </row>
    <row r="17" spans="3:20" ht="13.5" thickBot="1" x14ac:dyDescent="0.25"/>
    <row r="18" spans="3:20" ht="13.5" thickBot="1" x14ac:dyDescent="0.25">
      <c r="C18" s="11" t="s">
        <v>94</v>
      </c>
      <c r="D18" s="24">
        <v>33</v>
      </c>
      <c r="E18" s="25">
        <v>44</v>
      </c>
      <c r="F18" s="26">
        <v>38</v>
      </c>
      <c r="G18" s="76" t="s">
        <v>15</v>
      </c>
      <c r="H18" s="27">
        <f>((F18/60+E18)/60)+D18</f>
        <v>33.74388888888889</v>
      </c>
      <c r="I18" s="15" t="s">
        <v>58</v>
      </c>
    </row>
    <row r="19" spans="3:20" ht="13.5" thickBot="1" x14ac:dyDescent="0.25">
      <c r="C19" s="11" t="s">
        <v>95</v>
      </c>
      <c r="D19" s="24">
        <v>38</v>
      </c>
      <c r="E19" s="25">
        <v>38</v>
      </c>
      <c r="F19" s="26">
        <v>8</v>
      </c>
      <c r="G19" s="76" t="s">
        <v>15</v>
      </c>
      <c r="H19" s="27">
        <f>((F19/60+E19)/60)+D19</f>
        <v>38.635555555555555</v>
      </c>
      <c r="I19" s="15" t="s">
        <v>58</v>
      </c>
    </row>
    <row r="20" spans="3:20" x14ac:dyDescent="0.2">
      <c r="N20" s="51"/>
      <c r="O20" s="51"/>
      <c r="P20" s="51"/>
      <c r="Q20" s="51"/>
      <c r="R20" s="51"/>
      <c r="S20" s="51"/>
      <c r="T20" s="51"/>
    </row>
    <row r="21" spans="3:20" x14ac:dyDescent="0.2">
      <c r="C21" s="31"/>
      <c r="H21" s="22"/>
      <c r="N21" s="51"/>
      <c r="O21" s="51"/>
      <c r="P21" s="51"/>
      <c r="Q21" s="51"/>
      <c r="R21" s="51"/>
      <c r="S21" s="51"/>
      <c r="T21" s="51"/>
    </row>
    <row r="22" spans="3:20" ht="13.5" thickBot="1" x14ac:dyDescent="0.25">
      <c r="C22" s="11" t="s">
        <v>35</v>
      </c>
      <c r="D22" s="75" t="s">
        <v>36</v>
      </c>
      <c r="E22" s="75" t="s">
        <v>37</v>
      </c>
      <c r="F22" s="75" t="s">
        <v>38</v>
      </c>
      <c r="G22" s="75" t="s">
        <v>41</v>
      </c>
      <c r="H22" s="75" t="s">
        <v>81</v>
      </c>
      <c r="I22" s="75" t="s">
        <v>82</v>
      </c>
      <c r="J22" s="75" t="s">
        <v>83</v>
      </c>
      <c r="N22" s="21"/>
      <c r="O22" s="53"/>
      <c r="P22" s="53"/>
      <c r="Q22" s="53"/>
      <c r="R22" s="53"/>
      <c r="S22" s="51"/>
      <c r="T22" s="51"/>
    </row>
    <row r="23" spans="3:20" ht="13.5" thickBot="1" x14ac:dyDescent="0.25">
      <c r="C23" s="31"/>
      <c r="D23" s="18">
        <v>80.5</v>
      </c>
      <c r="E23" s="77">
        <v>101</v>
      </c>
      <c r="F23" s="18">
        <v>111</v>
      </c>
      <c r="G23" s="18">
        <v>111</v>
      </c>
      <c r="H23" s="18">
        <f>110</f>
        <v>110</v>
      </c>
      <c r="I23" s="18">
        <v>102</v>
      </c>
      <c r="J23" s="18">
        <v>66.5</v>
      </c>
      <c r="K23" s="16" t="s">
        <v>51</v>
      </c>
      <c r="L23" s="16"/>
      <c r="M23" s="16"/>
      <c r="N23" s="51"/>
      <c r="O23" s="23"/>
      <c r="P23" s="23"/>
      <c r="Q23" s="23"/>
      <c r="R23" s="23"/>
      <c r="S23" s="51"/>
      <c r="T23" s="51"/>
    </row>
    <row r="24" spans="3:20" x14ac:dyDescent="0.2">
      <c r="C24" s="31"/>
      <c r="D24" s="22"/>
      <c r="E24" s="22"/>
      <c r="F24" s="22"/>
      <c r="G24" s="22"/>
      <c r="H24" s="22"/>
      <c r="I24" s="22"/>
      <c r="J24" s="22"/>
      <c r="K24" s="71"/>
      <c r="L24" s="71"/>
      <c r="M24" s="71"/>
      <c r="N24" s="51"/>
      <c r="O24" s="23"/>
      <c r="P24" s="23"/>
      <c r="Q24" s="23"/>
      <c r="R24" s="23"/>
      <c r="S24" s="51"/>
      <c r="T24" s="51"/>
    </row>
    <row r="25" spans="3:20" ht="13.5" thickBot="1" x14ac:dyDescent="0.25">
      <c r="N25" s="54"/>
      <c r="O25" s="23"/>
      <c r="P25" s="23"/>
      <c r="Q25" s="23"/>
      <c r="R25" s="23"/>
      <c r="S25" s="51"/>
      <c r="T25" s="51"/>
    </row>
    <row r="26" spans="3:20" ht="13.5" thickBot="1" x14ac:dyDescent="0.25">
      <c r="F26" s="11" t="s">
        <v>16</v>
      </c>
      <c r="G26" s="30">
        <v>4731.13</v>
      </c>
      <c r="H26" s="16" t="s">
        <v>52</v>
      </c>
      <c r="I26" s="16"/>
      <c r="J26" s="16"/>
      <c r="K26" s="16"/>
      <c r="N26" s="51"/>
      <c r="O26" s="51"/>
      <c r="P26" s="51"/>
      <c r="Q26" s="51"/>
      <c r="R26" s="51"/>
      <c r="S26" s="51"/>
      <c r="T26" s="51"/>
    </row>
    <row r="27" spans="3:20" ht="13.5" thickBot="1" x14ac:dyDescent="0.25">
      <c r="F27" s="11" t="s">
        <v>93</v>
      </c>
      <c r="G27" s="30">
        <v>5413.13</v>
      </c>
      <c r="H27" s="71"/>
      <c r="I27" s="71"/>
      <c r="J27" s="71"/>
      <c r="K27" s="71"/>
      <c r="N27" s="51"/>
      <c r="O27" s="51"/>
      <c r="P27" s="51"/>
      <c r="Q27" s="51"/>
      <c r="R27" s="51"/>
      <c r="S27" s="51"/>
      <c r="T27" s="51"/>
    </row>
    <row r="28" spans="3:20" x14ac:dyDescent="0.2">
      <c r="N28" s="51"/>
      <c r="O28" s="51"/>
      <c r="P28" s="51"/>
      <c r="Q28" s="51"/>
      <c r="R28" s="51"/>
      <c r="S28" s="51"/>
      <c r="T28" s="51"/>
    </row>
    <row r="29" spans="3:20" ht="13.5" thickBot="1" x14ac:dyDescent="0.25">
      <c r="N29" s="21"/>
      <c r="O29" s="53"/>
      <c r="P29" s="53"/>
      <c r="Q29" s="53"/>
      <c r="R29" s="53"/>
      <c r="S29" s="53"/>
      <c r="T29" s="51"/>
    </row>
    <row r="30" spans="3:20" ht="13.5" thickBot="1" x14ac:dyDescent="0.25">
      <c r="E30" s="11" t="s">
        <v>26</v>
      </c>
      <c r="F30" s="15" t="s">
        <v>27</v>
      </c>
      <c r="G30" s="16" t="s">
        <v>50</v>
      </c>
      <c r="H30" s="16"/>
      <c r="N30" s="51"/>
      <c r="O30" s="23"/>
      <c r="P30" s="23"/>
      <c r="Q30" s="23"/>
      <c r="R30" s="23"/>
      <c r="S30" s="23"/>
      <c r="T30" s="51"/>
    </row>
    <row r="31" spans="3:20" x14ac:dyDescent="0.2">
      <c r="N31" s="54"/>
      <c r="O31" s="23"/>
      <c r="P31" s="23"/>
      <c r="Q31" s="23"/>
      <c r="R31" s="23"/>
      <c r="S31" s="23"/>
      <c r="T31" s="51"/>
    </row>
    <row r="32" spans="3:20" ht="13.5" thickBot="1" x14ac:dyDescent="0.25">
      <c r="N32" s="51"/>
      <c r="O32" s="51"/>
      <c r="P32" s="51"/>
      <c r="Q32" s="51"/>
      <c r="R32" s="51"/>
      <c r="S32" s="51"/>
      <c r="T32" s="51"/>
    </row>
    <row r="33" spans="3:20" ht="13.5" thickBot="1" x14ac:dyDescent="0.25">
      <c r="C33" s="31" t="s">
        <v>18</v>
      </c>
      <c r="D33" s="76" t="s">
        <v>17</v>
      </c>
      <c r="E33" s="11" t="s">
        <v>20</v>
      </c>
      <c r="F33" s="30">
        <v>5350</v>
      </c>
      <c r="H33" s="11" t="s">
        <v>29</v>
      </c>
      <c r="I33" s="32">
        <v>-0.04</v>
      </c>
      <c r="N33" s="21"/>
      <c r="O33" s="53"/>
      <c r="P33" s="53"/>
      <c r="Q33" s="53"/>
      <c r="R33" s="53"/>
      <c r="S33" s="53"/>
      <c r="T33" s="51"/>
    </row>
    <row r="34" spans="3:20" ht="13.5" thickBot="1" x14ac:dyDescent="0.25">
      <c r="E34" s="11" t="s">
        <v>19</v>
      </c>
      <c r="F34" s="29">
        <v>681.1</v>
      </c>
      <c r="N34" s="51"/>
      <c r="O34" s="23"/>
      <c r="P34" s="23"/>
      <c r="Q34" s="23"/>
      <c r="R34" s="23"/>
      <c r="S34" s="23"/>
      <c r="T34" s="51"/>
    </row>
    <row r="35" spans="3:20" x14ac:dyDescent="0.2">
      <c r="C35" s="76"/>
      <c r="N35" s="54"/>
      <c r="O35" s="23"/>
      <c r="P35" s="23"/>
      <c r="Q35" s="23"/>
      <c r="R35" s="23"/>
      <c r="S35" s="23"/>
      <c r="T35" s="51"/>
    </row>
    <row r="36" spans="3:20" ht="13.5" thickBot="1" x14ac:dyDescent="0.25">
      <c r="N36" s="51"/>
      <c r="O36" s="51"/>
      <c r="P36" s="51"/>
      <c r="Q36" s="51"/>
      <c r="R36" s="51"/>
      <c r="S36" s="51"/>
      <c r="T36" s="51"/>
    </row>
    <row r="37" spans="3:20" ht="13.5" thickBot="1" x14ac:dyDescent="0.25">
      <c r="D37" s="76" t="s">
        <v>21</v>
      </c>
      <c r="E37" s="11" t="s">
        <v>40</v>
      </c>
      <c r="F37" s="30">
        <v>5011.6899999999996</v>
      </c>
      <c r="H37" s="11" t="s">
        <v>24</v>
      </c>
      <c r="I37" s="33">
        <v>3.7326999999999999E-2</v>
      </c>
      <c r="N37" s="21"/>
      <c r="O37" s="53"/>
      <c r="P37" s="53"/>
      <c r="Q37" s="53"/>
      <c r="R37" s="53"/>
      <c r="S37" s="51"/>
      <c r="T37" s="51"/>
    </row>
    <row r="38" spans="3:20" ht="13.5" thickBot="1" x14ac:dyDescent="0.25">
      <c r="E38" s="11" t="s">
        <v>19</v>
      </c>
      <c r="F38" s="29">
        <v>694.63</v>
      </c>
      <c r="H38" s="11" t="s">
        <v>25</v>
      </c>
      <c r="I38" s="32">
        <v>-0.04</v>
      </c>
      <c r="N38" s="51"/>
      <c r="O38" s="23"/>
      <c r="P38" s="23"/>
      <c r="Q38" s="23"/>
      <c r="R38" s="23"/>
      <c r="S38" s="51"/>
      <c r="T38" s="51"/>
    </row>
    <row r="39" spans="3:20" ht="13.5" thickBot="1" x14ac:dyDescent="0.25">
      <c r="E39" s="11" t="s">
        <v>23</v>
      </c>
      <c r="F39" s="18">
        <v>676.61</v>
      </c>
      <c r="H39" s="11" t="s">
        <v>28</v>
      </c>
      <c r="I39" s="34">
        <f>((I38-I37)/F39)</f>
        <v>-1.1428592542232602E-4</v>
      </c>
      <c r="N39" s="54"/>
      <c r="O39" s="23"/>
      <c r="P39" s="23"/>
      <c r="Q39" s="23"/>
      <c r="R39" s="23"/>
      <c r="S39" s="51"/>
      <c r="T39" s="51"/>
    </row>
    <row r="40" spans="3:20" x14ac:dyDescent="0.2">
      <c r="N40" s="51"/>
      <c r="O40" s="51"/>
      <c r="P40" s="51"/>
      <c r="Q40" s="51"/>
      <c r="R40" s="51"/>
      <c r="S40" s="51"/>
      <c r="T40" s="51"/>
    </row>
    <row r="41" spans="3:20" x14ac:dyDescent="0.2">
      <c r="E41" s="11" t="s">
        <v>22</v>
      </c>
      <c r="F41" s="35">
        <f>F37-(F39/2)</f>
        <v>4673.3849999999993</v>
      </c>
      <c r="N41" s="51"/>
      <c r="O41" s="51"/>
      <c r="P41" s="51"/>
      <c r="Q41" s="51"/>
      <c r="R41" s="51"/>
      <c r="S41" s="51"/>
      <c r="T41" s="51"/>
    </row>
    <row r="42" spans="3:20" x14ac:dyDescent="0.2">
      <c r="E42" s="11" t="s">
        <v>19</v>
      </c>
      <c r="F42" s="23">
        <f>$F$38-(($F$39/2)*$I$37)</f>
        <v>682.002089265</v>
      </c>
      <c r="N42" s="51"/>
      <c r="O42" s="51"/>
      <c r="P42" s="51"/>
      <c r="Q42" s="51"/>
      <c r="R42" s="51"/>
      <c r="S42" s="51"/>
      <c r="T42" s="51"/>
    </row>
    <row r="43" spans="3:20" x14ac:dyDescent="0.2">
      <c r="N43" s="51"/>
      <c r="O43" s="51"/>
      <c r="P43" s="51"/>
      <c r="Q43" s="51"/>
      <c r="R43" s="51"/>
      <c r="S43" s="51"/>
      <c r="T43" s="51"/>
    </row>
    <row r="44" spans="3:20" x14ac:dyDescent="0.2">
      <c r="E44" s="55" t="s">
        <v>75</v>
      </c>
      <c r="F44" s="35">
        <f>F37+(F39/2)</f>
        <v>5349.9949999999999</v>
      </c>
    </row>
    <row r="45" spans="3:20" x14ac:dyDescent="0.2">
      <c r="E45" s="11" t="s">
        <v>19</v>
      </c>
      <c r="F45" s="23">
        <f>$F$38+(($F$39/2)*$I$38)</f>
        <v>681.09780000000001</v>
      </c>
    </row>
    <row r="47" spans="3:20" ht="20.25" x14ac:dyDescent="0.3">
      <c r="G47" s="9" t="s">
        <v>53</v>
      </c>
    </row>
    <row r="49" spans="3:4" x14ac:dyDescent="0.2">
      <c r="C49" s="36" t="s">
        <v>39</v>
      </c>
      <c r="D49" s="75" t="s">
        <v>30</v>
      </c>
    </row>
    <row r="50" spans="3:4" x14ac:dyDescent="0.2">
      <c r="D50" s="35">
        <f>IF(H7="LEFT",G26+(TAN(H18*PI()/180)*IF(I18="LF",(F14+G14),-(F14+G14))),G26-(TAN(H18*PI()/180)*IF(I18="LF",(F14+G14),-(F14+G14))))</f>
        <v>4731.13</v>
      </c>
    </row>
    <row r="52" spans="3:4" x14ac:dyDescent="0.2">
      <c r="D52" s="78">
        <f>IF(D50&gt;$F$44, ($F$34+(D50-$F$33)*$I$33), IF(D50&lt;$F$41, $F$38+(D50-$F$37)*$I$37, IF(D50&gt;$F$44, $F$38+(D50-$F$37)*$I$38, ($F$42+($I$37+(0.5*$I$39*(D50-$F$41)))*(D50-$F$41)))))+F$15+G$15</f>
        <v>683.96699452655548</v>
      </c>
    </row>
    <row r="54" spans="3:4" x14ac:dyDescent="0.2">
      <c r="C54" s="36" t="str">
        <f>IF($E$23=0,"CL BRG. F.A.:","CL BRG. PIER 1")</f>
        <v>CL BRG. PIER 1</v>
      </c>
      <c r="D54" s="75" t="s">
        <v>30</v>
      </c>
    </row>
    <row r="55" spans="3:4" x14ac:dyDescent="0.2">
      <c r="D55" s="35">
        <f>D50+$D$23</f>
        <v>4811.63</v>
      </c>
    </row>
    <row r="57" spans="3:4" x14ac:dyDescent="0.2">
      <c r="D57" s="78">
        <f>IF(D55&gt;$F$44, ($F$34+(D55-$F$33)*$I$33), IF(D55&lt;$F$41, $F$38+(D55-$F$37)*$I$37, IF(D55&gt;$F$44, $F$38+(D55-$F$37)*$I$38, ($F$42+($I$37+(0.5*$I$39*(D55-$F$41)))*(D55-$F$41)))))+F$15+G$15</f>
        <v>686.07026236098375</v>
      </c>
    </row>
    <row r="58" spans="3:4" x14ac:dyDescent="0.2">
      <c r="D58" s="78"/>
    </row>
    <row r="59" spans="3:4" x14ac:dyDescent="0.2">
      <c r="C59" s="36" t="str">
        <f>IF(F$23=0,"CL BRG. F.A.:","CL BRG. PIER 2")</f>
        <v>CL BRG. PIER 2</v>
      </c>
      <c r="D59" s="75" t="s">
        <v>30</v>
      </c>
    </row>
    <row r="60" spans="3:4" x14ac:dyDescent="0.2">
      <c r="D60" s="35">
        <f>D55+$E$23</f>
        <v>4912.63</v>
      </c>
    </row>
    <row r="62" spans="3:4" x14ac:dyDescent="0.2">
      <c r="D62" s="78">
        <f>IF(D60&gt;$F$44, ($F$34+(D60-$F$33)*$I$33), IF(D60&lt;$F$41, $F$38+(D60-$F$37)*$I$37, IF(D60&gt;$F$44, $F$38+(D60-$F$37)*$I$38, ($F$42+($I$37+(0.5*$I$39*(D60-$F$41)))*(D60-$F$41)))))+F$15+G$15</f>
        <v>687.66162876460623</v>
      </c>
    </row>
    <row r="63" spans="3:4" x14ac:dyDescent="0.2">
      <c r="D63" s="78"/>
    </row>
    <row r="64" spans="3:4" x14ac:dyDescent="0.2">
      <c r="C64" s="36" t="str">
        <f>IF(G$23=0,"CL BRG. F.A.:","CL BRG. PIER 3")</f>
        <v>CL BRG. PIER 3</v>
      </c>
      <c r="D64" s="75" t="s">
        <v>30</v>
      </c>
    </row>
    <row r="65" spans="3:4" x14ac:dyDescent="0.2">
      <c r="D65" s="35">
        <f>D60+$F$23</f>
        <v>5023.63</v>
      </c>
    </row>
    <row r="67" spans="3:4" x14ac:dyDescent="0.2">
      <c r="D67" s="78">
        <f>IF(D65&gt;$F$44, ($F$34+(D65-$F$33)*$I$33), IF(D65&lt;$F$41, $F$38+(D65-$F$37)*$I$37, IF(D65&gt;$F$44, $F$38+(D65-$F$37)*$I$38, ($F$42+($I$37+(0.5*$I$39*(D65-$F$41)))*(D65-$F$41)))))+F$15+G$15</f>
        <v>688.06586799977117</v>
      </c>
    </row>
    <row r="68" spans="3:4" x14ac:dyDescent="0.2">
      <c r="D68" s="78"/>
    </row>
    <row r="69" spans="3:4" x14ac:dyDescent="0.2">
      <c r="C69" s="36" t="str">
        <f>IF($E$23=0,"CL BRG. F.A.:","CL BRG. PIER 4")</f>
        <v>CL BRG. PIER 4</v>
      </c>
      <c r="D69" s="75" t="s">
        <v>30</v>
      </c>
    </row>
    <row r="70" spans="3:4" x14ac:dyDescent="0.2">
      <c r="D70" s="35">
        <f>D65+$G$23</f>
        <v>5134.63</v>
      </c>
    </row>
    <row r="72" spans="3:4" x14ac:dyDescent="0.2">
      <c r="D72" s="78">
        <f>IF(D70&gt;$F$44, ($F$34+(D70-$F$33)*$I$33), IF(D70&lt;$F$41, $F$38+(D70-$F$37)*$I$37, IF(D70&gt;$F$44, $F$38+(D70-$F$37)*$I$38, ($F$42+($I$37+(0.5*$I$39*(D70-$F$41)))*(D70-$F$41)))))+F$15+G$15</f>
        <v>687.06199034780775</v>
      </c>
    </row>
    <row r="73" spans="3:4" x14ac:dyDescent="0.2">
      <c r="D73" s="78"/>
    </row>
    <row r="74" spans="3:4" x14ac:dyDescent="0.2">
      <c r="C74" s="36" t="str">
        <f>IF(F$23=0,"CL BRG. F.A.:","CL BRG. PIER 5")</f>
        <v>CL BRG. PIER 5</v>
      </c>
      <c r="D74" s="75" t="s">
        <v>30</v>
      </c>
    </row>
    <row r="75" spans="3:4" x14ac:dyDescent="0.2">
      <c r="D75" s="35">
        <f>D80-$I$23</f>
        <v>5244.63</v>
      </c>
    </row>
    <row r="77" spans="3:4" x14ac:dyDescent="0.2">
      <c r="D77" s="78">
        <f>IF(D75&gt;$F$44, ($F$34+(D75-$F$33)*$I$33), IF(D75&lt;$F$41, $F$38+(D75-$F$37)*$I$37, IF(D75&gt;$F$44, $F$38+(D75-$F$37)*$I$38, ($F$42+($I$37+(0.5*$I$39*(D75-$F$41)))*(D75-$F$41)))))+F$15+G$15</f>
        <v>684.6780112151464</v>
      </c>
    </row>
    <row r="78" spans="3:4" x14ac:dyDescent="0.2">
      <c r="D78" s="78"/>
    </row>
    <row r="79" spans="3:4" x14ac:dyDescent="0.2">
      <c r="C79" s="36" t="str">
        <f>IF(G$23=0,"CL BRG. F.A.:","CL BRG. PIER 6")</f>
        <v>CL BRG. PIER 6</v>
      </c>
      <c r="D79" s="75" t="s">
        <v>30</v>
      </c>
    </row>
    <row r="80" spans="3:4" x14ac:dyDescent="0.2">
      <c r="D80" s="35">
        <f>D85-$J$23</f>
        <v>5346.63</v>
      </c>
    </row>
    <row r="82" spans="3:6" x14ac:dyDescent="0.2">
      <c r="D82" s="78">
        <f>IF(D80&gt;$F$44, ($F$34+(D80-$F$33)*$I$33), IF(D80&lt;$F$41, $F$38+(D80-$F$37)*$I$37, IF(D80&gt;$F$44, $F$38+(D80-$F$37)*$I$38, ($F$42+($I$37+(0.5*$I$39*(D80-$F$41)))*(D80-$F$41)))))+F$15+G$15</f>
        <v>681.23175295737599</v>
      </c>
    </row>
    <row r="83" spans="3:6" x14ac:dyDescent="0.2">
      <c r="D83" s="78"/>
    </row>
    <row r="84" spans="3:6" x14ac:dyDescent="0.2">
      <c r="C84" s="36" t="str">
        <f>IF(G$23=0,"CL BRG. F.A.:","CL BRG. F.A.")</f>
        <v>CL BRG. F.A.</v>
      </c>
      <c r="D84" s="75" t="s">
        <v>30</v>
      </c>
    </row>
    <row r="85" spans="3:6" x14ac:dyDescent="0.2">
      <c r="D85" s="35">
        <f>IF(H7="LEFT",G27+(TAN(H19*PI()/180)*IF(I19="LF",(F14+G14),-(F14+G14))),G27-(TAN(H19*PI()/180)*IF(I19="LF",(F14+G14),-(F14+G14))))</f>
        <v>5413.13</v>
      </c>
    </row>
    <row r="87" spans="3:6" x14ac:dyDescent="0.2">
      <c r="D87" s="78">
        <f>IF(D85&gt;$F$44, ($F$34+(D85-$F$33)*$I$33), IF(D85&lt;$F$41, $F$38+(D85-$F$37)*$I$37, IF(D85&gt;$F$44, $F$38+(D85-$F$37)*$I$38, ($F$42+($I$37+(0.5*$I$39*(D85-$F$41)))*(D85-$F$41)))))+F$15+G$15</f>
        <v>678.57479999999998</v>
      </c>
    </row>
    <row r="89" spans="3:6" x14ac:dyDescent="0.2">
      <c r="D89" s="76"/>
      <c r="E89" s="75" t="s">
        <v>47</v>
      </c>
      <c r="F89" s="42"/>
    </row>
    <row r="90" spans="3:6" x14ac:dyDescent="0.2">
      <c r="D90" s="75" t="s">
        <v>43</v>
      </c>
      <c r="E90" s="75" t="s">
        <v>44</v>
      </c>
      <c r="F90" s="42" t="s">
        <v>45</v>
      </c>
    </row>
    <row r="91" spans="3:6" x14ac:dyDescent="0.2">
      <c r="C91" s="75" t="s">
        <v>42</v>
      </c>
      <c r="F91" s="41"/>
    </row>
    <row r="92" spans="3:6" x14ac:dyDescent="0.2">
      <c r="C92" s="204">
        <v>1</v>
      </c>
      <c r="D92" s="76" t="s">
        <v>64</v>
      </c>
      <c r="E92" s="38">
        <f>D50</f>
        <v>4731.13</v>
      </c>
    </row>
    <row r="93" spans="3:6" x14ac:dyDescent="0.2">
      <c r="C93" s="205"/>
      <c r="D93" s="76" t="s">
        <v>63</v>
      </c>
      <c r="E93" s="38">
        <f t="shared" ref="E93:E101" si="0">E92+$D$23/10</f>
        <v>4739.18</v>
      </c>
      <c r="F93" s="39">
        <f t="shared" ref="F93:F101" si="1">IF(E93&gt;$F$44, ($F$34+(E93-$F$33)*$I$33), IF(E93&lt;$F$41, $F$38+(E93-$F$37)*$I$37, IF(E93&gt;$F$44, $F$38+(E93-$F$37)*$I$38, ($F$42+($I$37+(0.5*$I$39*(E93-$F$41)))*(E93-$F$41)))))+F$15+G$15</f>
        <v>684.21064837156814</v>
      </c>
    </row>
    <row r="94" spans="3:6" x14ac:dyDescent="0.2">
      <c r="C94" s="205"/>
      <c r="D94" s="76" t="s">
        <v>66</v>
      </c>
      <c r="E94" s="38">
        <f t="shared" si="0"/>
        <v>4747.2300000000005</v>
      </c>
    </row>
    <row r="95" spans="3:6" x14ac:dyDescent="0.2">
      <c r="C95" s="205"/>
      <c r="D95" s="76" t="s">
        <v>67</v>
      </c>
      <c r="E95" s="38">
        <f t="shared" si="0"/>
        <v>4755.2800000000007</v>
      </c>
      <c r="F95" s="39">
        <f t="shared" si="1"/>
        <v>684.67573802054687</v>
      </c>
    </row>
    <row r="96" spans="3:6" x14ac:dyDescent="0.2">
      <c r="C96" s="205"/>
      <c r="D96" s="76" t="s">
        <v>68</v>
      </c>
      <c r="E96" s="38">
        <f t="shared" si="0"/>
        <v>4763.3300000000008</v>
      </c>
    </row>
    <row r="97" spans="3:6" x14ac:dyDescent="0.2">
      <c r="C97" s="205"/>
      <c r="D97" s="76" t="s">
        <v>69</v>
      </c>
      <c r="E97" s="38">
        <f t="shared" si="0"/>
        <v>4771.380000000001</v>
      </c>
      <c r="F97" s="39">
        <f t="shared" si="1"/>
        <v>685.11120361479686</v>
      </c>
    </row>
    <row r="98" spans="3:6" x14ac:dyDescent="0.2">
      <c r="C98" s="205"/>
      <c r="D98" s="76" t="s">
        <v>70</v>
      </c>
      <c r="E98" s="38">
        <f t="shared" si="0"/>
        <v>4779.4300000000012</v>
      </c>
    </row>
    <row r="99" spans="3:6" x14ac:dyDescent="0.2">
      <c r="C99" s="205"/>
      <c r="D99" s="76" t="s">
        <v>71</v>
      </c>
      <c r="E99" s="38">
        <f t="shared" si="0"/>
        <v>4787.4800000000014</v>
      </c>
      <c r="F99" s="39">
        <f t="shared" si="1"/>
        <v>685.51704515431823</v>
      </c>
    </row>
    <row r="100" spans="3:6" x14ac:dyDescent="0.2">
      <c r="C100" s="205"/>
      <c r="D100" s="76" t="s">
        <v>72</v>
      </c>
      <c r="E100" s="38">
        <f t="shared" si="0"/>
        <v>4795.5300000000016</v>
      </c>
    </row>
    <row r="101" spans="3:6" x14ac:dyDescent="0.2">
      <c r="C101" s="205"/>
      <c r="D101" s="49" t="s">
        <v>65</v>
      </c>
      <c r="E101" s="38">
        <f t="shared" si="0"/>
        <v>4803.5800000000017</v>
      </c>
      <c r="F101" s="39">
        <f t="shared" si="1"/>
        <v>685.89326263911073</v>
      </c>
    </row>
    <row r="102" spans="3:6" x14ac:dyDescent="0.2">
      <c r="C102" s="75"/>
      <c r="D102" s="44"/>
      <c r="E102" s="75" t="s">
        <v>47</v>
      </c>
      <c r="F102" s="42"/>
    </row>
    <row r="103" spans="3:6" x14ac:dyDescent="0.2">
      <c r="C103" s="204">
        <v>2</v>
      </c>
      <c r="D103" s="76" t="s">
        <v>64</v>
      </c>
      <c r="E103" s="38">
        <f>D55</f>
        <v>4811.63</v>
      </c>
    </row>
    <row r="104" spans="3:6" x14ac:dyDescent="0.2">
      <c r="C104" s="205"/>
      <c r="D104" s="76" t="s">
        <v>63</v>
      </c>
      <c r="E104" s="38">
        <f>E103+$E$23/10</f>
        <v>4821.7300000000005</v>
      </c>
      <c r="F104" s="39">
        <f t="shared" ref="F104:F113" si="2">IF(E104&gt;$F$44, ($F$34+(E104-$F$33)*$I$33), IF(E104&lt;$F$41, $F$38+(E104-$F$37)*$I$37, IF(E104&gt;$F$44, $F$38+(E104-$F$37)*$I$38, ($F$42+($I$37+(0.5*$I$39*(E104-$F$41)))*(E104-$F$41)))))+F$15+G$15</f>
        <v>686.28186138398155</v>
      </c>
    </row>
    <row r="105" spans="3:6" x14ac:dyDescent="0.2">
      <c r="C105" s="205"/>
      <c r="D105" s="76" t="s">
        <v>66</v>
      </c>
      <c r="E105" s="38">
        <f>E104+$E$23/10</f>
        <v>4831.8300000000008</v>
      </c>
    </row>
    <row r="106" spans="3:6" x14ac:dyDescent="0.2">
      <c r="C106" s="205"/>
      <c r="D106" s="43" t="s">
        <v>73</v>
      </c>
      <c r="E106" s="40">
        <f>E103+24</f>
        <v>4835.63</v>
      </c>
    </row>
    <row r="107" spans="3:6" x14ac:dyDescent="0.2">
      <c r="C107" s="205"/>
      <c r="D107" s="76" t="s">
        <v>67</v>
      </c>
      <c r="E107" s="38">
        <f>E105+$E$23/10</f>
        <v>4841.9300000000012</v>
      </c>
      <c r="F107" s="39">
        <f t="shared" si="2"/>
        <v>686.67008450822004</v>
      </c>
    </row>
    <row r="108" spans="3:6" x14ac:dyDescent="0.2">
      <c r="C108" s="205"/>
      <c r="D108" s="76" t="s">
        <v>68</v>
      </c>
      <c r="E108" s="38">
        <f t="shared" ref="E108:E113" si="3">E107+$E$23/10</f>
        <v>4852.0300000000016</v>
      </c>
    </row>
    <row r="109" spans="3:6" x14ac:dyDescent="0.2">
      <c r="C109" s="205"/>
      <c r="D109" s="76" t="s">
        <v>69</v>
      </c>
      <c r="E109" s="38">
        <f t="shared" si="3"/>
        <v>4862.1300000000019</v>
      </c>
      <c r="F109" s="39">
        <f t="shared" si="2"/>
        <v>687.01167440344921</v>
      </c>
    </row>
    <row r="110" spans="3:6" x14ac:dyDescent="0.2">
      <c r="C110" s="205"/>
      <c r="D110" s="76" t="s">
        <v>70</v>
      </c>
      <c r="E110" s="38">
        <f t="shared" si="3"/>
        <v>4872.2300000000023</v>
      </c>
    </row>
    <row r="111" spans="3:6" x14ac:dyDescent="0.2">
      <c r="C111" s="205"/>
      <c r="D111" s="76" t="s">
        <v>71</v>
      </c>
      <c r="E111" s="38">
        <f t="shared" si="3"/>
        <v>4882.3300000000027</v>
      </c>
      <c r="F111" s="39">
        <f t="shared" si="2"/>
        <v>687.30663106966904</v>
      </c>
    </row>
    <row r="112" spans="3:6" x14ac:dyDescent="0.2">
      <c r="C112" s="205"/>
      <c r="D112" s="49" t="s">
        <v>72</v>
      </c>
      <c r="E112" s="38">
        <f t="shared" si="3"/>
        <v>4892.430000000003</v>
      </c>
    </row>
    <row r="113" spans="3:46" x14ac:dyDescent="0.2">
      <c r="C113" s="205"/>
      <c r="D113" s="49" t="s">
        <v>65</v>
      </c>
      <c r="E113" s="38">
        <f t="shared" si="3"/>
        <v>4902.5300000000034</v>
      </c>
      <c r="F113" s="39">
        <f t="shared" si="2"/>
        <v>687.55495450687954</v>
      </c>
    </row>
    <row r="114" spans="3:46" x14ac:dyDescent="0.2">
      <c r="C114" s="75"/>
      <c r="D114" s="44"/>
      <c r="E114" s="75" t="s">
        <v>47</v>
      </c>
      <c r="F114" s="42"/>
    </row>
    <row r="115" spans="3:46" x14ac:dyDescent="0.2">
      <c r="C115" s="204">
        <v>3</v>
      </c>
      <c r="D115" s="76" t="s">
        <v>64</v>
      </c>
      <c r="E115" s="38">
        <f>D60</f>
        <v>4912.63</v>
      </c>
    </row>
    <row r="116" spans="3:46" x14ac:dyDescent="0.2">
      <c r="C116" s="205"/>
      <c r="D116" s="76" t="s">
        <v>63</v>
      </c>
      <c r="E116" s="38">
        <f>E115+$F$23/10</f>
        <v>4923.7300000000005</v>
      </c>
      <c r="F116" s="39">
        <f t="shared" ref="F116:F125" si="4">IF(E116&gt;$F$44, ($F$34+(E116-$F$33)*$I$33), IF(E116&lt;$F$41, $F$38+(E116-$F$37)*$I$37, IF(E116&gt;$F$44, $F$38+(E116-$F$37)*$I$38, ($F$42+($I$37+(0.5*$I$39*(E116-$F$41)))*(E116-$F$41)))))+F$15+G$15</f>
        <v>687.76541794804348</v>
      </c>
    </row>
    <row r="117" spans="3:46" x14ac:dyDescent="0.2">
      <c r="C117" s="205"/>
      <c r="D117" s="76" t="s">
        <v>66</v>
      </c>
      <c r="E117" s="38">
        <f>E116+$F$23/10</f>
        <v>4934.8300000000008</v>
      </c>
    </row>
    <row r="118" spans="3:46" x14ac:dyDescent="0.2">
      <c r="C118" s="205"/>
      <c r="D118" s="43" t="s">
        <v>74</v>
      </c>
      <c r="E118" s="40">
        <f>E115+25</f>
        <v>4937.63</v>
      </c>
    </row>
    <row r="119" spans="3:46" x14ac:dyDescent="0.2">
      <c r="C119" s="205"/>
      <c r="D119" s="76" t="s">
        <v>67</v>
      </c>
      <c r="E119" s="38">
        <f>E117+$F$23/10</f>
        <v>4945.9300000000012</v>
      </c>
      <c r="F119" s="39">
        <f t="shared" si="4"/>
        <v>687.93075280830419</v>
      </c>
    </row>
    <row r="120" spans="3:46" x14ac:dyDescent="0.2">
      <c r="C120" s="205"/>
      <c r="D120" s="76" t="s">
        <v>68</v>
      </c>
      <c r="E120" s="38">
        <f t="shared" ref="E120:E125" si="5">E119+$F$23/10</f>
        <v>4957.0300000000016</v>
      </c>
    </row>
    <row r="121" spans="3:46" x14ac:dyDescent="0.2">
      <c r="C121" s="205"/>
      <c r="D121" s="76" t="s">
        <v>69</v>
      </c>
      <c r="E121" s="38">
        <f t="shared" si="5"/>
        <v>4968.1300000000019</v>
      </c>
      <c r="F121" s="39">
        <f t="shared" si="4"/>
        <v>688.03976299307976</v>
      </c>
    </row>
    <row r="122" spans="3:46" x14ac:dyDescent="0.2">
      <c r="C122" s="205"/>
      <c r="D122" s="76" t="s">
        <v>70</v>
      </c>
      <c r="E122" s="38">
        <f t="shared" si="5"/>
        <v>4979.2300000000023</v>
      </c>
    </row>
    <row r="123" spans="3:46" x14ac:dyDescent="0.2">
      <c r="C123" s="205"/>
      <c r="D123" s="76" t="s">
        <v>71</v>
      </c>
      <c r="E123" s="38">
        <f t="shared" si="5"/>
        <v>4990.3300000000027</v>
      </c>
      <c r="F123" s="39">
        <f t="shared" si="4"/>
        <v>688.09244850237019</v>
      </c>
    </row>
    <row r="124" spans="3:46" x14ac:dyDescent="0.2">
      <c r="C124" s="205"/>
      <c r="D124" s="76" t="s">
        <v>72</v>
      </c>
      <c r="E124" s="38">
        <f t="shared" si="5"/>
        <v>5001.430000000003</v>
      </c>
    </row>
    <row r="125" spans="3:46" x14ac:dyDescent="0.2">
      <c r="C125" s="205"/>
      <c r="D125" s="49" t="s">
        <v>65</v>
      </c>
      <c r="E125" s="38">
        <f t="shared" si="5"/>
        <v>5012.5300000000034</v>
      </c>
      <c r="F125" s="39">
        <f t="shared" si="4"/>
        <v>688.08880933617547</v>
      </c>
    </row>
    <row r="126" spans="3:46" x14ac:dyDescent="0.2">
      <c r="C126" s="75"/>
      <c r="D126" s="44"/>
      <c r="E126" s="75" t="s">
        <v>47</v>
      </c>
      <c r="F126" s="42"/>
    </row>
    <row r="127" spans="3:46" x14ac:dyDescent="0.2">
      <c r="C127" s="204">
        <v>4</v>
      </c>
      <c r="D127" s="76" t="s">
        <v>64</v>
      </c>
      <c r="E127" s="38">
        <f>D65</f>
        <v>5023.63</v>
      </c>
      <c r="K127" s="121" t="s">
        <v>36</v>
      </c>
      <c r="R127" s="121" t="s">
        <v>37</v>
      </c>
      <c r="Y127" s="121" t="s">
        <v>38</v>
      </c>
      <c r="AF127" s="121" t="s">
        <v>41</v>
      </c>
      <c r="AM127" s="121" t="s">
        <v>81</v>
      </c>
      <c r="AT127" s="121" t="s">
        <v>82</v>
      </c>
    </row>
    <row r="128" spans="3:46" x14ac:dyDescent="0.2">
      <c r="C128" s="205"/>
      <c r="D128" s="76" t="s">
        <v>63</v>
      </c>
      <c r="E128" s="38">
        <f>E127+$G$23/10</f>
        <v>5034.7300000000005</v>
      </c>
      <c r="F128" s="39">
        <f t="shared" ref="F128:F137" si="6">IF(E128&gt;$F$44, ($F$34+(E128-$F$33)*$I$33), IF(E128&lt;$F$41, $F$38+(E128-$F$37)*$I$37, IF(E128&gt;$F$44, $F$38+(E128-$F$37)*$I$38, ($F$42+($I$37+(0.5*$I$39*(E128-$F$41)))*(E128-$F$41)))))+F$15+G$15</f>
        <v>688.02884549449561</v>
      </c>
    </row>
    <row r="129" spans="3:56" x14ac:dyDescent="0.2">
      <c r="C129" s="205"/>
      <c r="D129" s="76" t="s">
        <v>66</v>
      </c>
      <c r="E129" s="38">
        <f>E128+$G$23/10</f>
        <v>5045.8300000000008</v>
      </c>
      <c r="H129" s="126" t="s">
        <v>126</v>
      </c>
      <c r="I129" s="126" t="s">
        <v>66</v>
      </c>
      <c r="J129" s="126" t="s">
        <v>68</v>
      </c>
      <c r="K129" s="126" t="s">
        <v>70</v>
      </c>
      <c r="L129" s="126" t="s">
        <v>72</v>
      </c>
      <c r="M129" s="127" t="s">
        <v>120</v>
      </c>
      <c r="N129" s="127"/>
      <c r="O129" s="126" t="s">
        <v>66</v>
      </c>
      <c r="P129" s="122" t="s">
        <v>73</v>
      </c>
      <c r="Q129" s="126" t="s">
        <v>68</v>
      </c>
      <c r="R129" s="126" t="s">
        <v>70</v>
      </c>
      <c r="S129" s="126" t="s">
        <v>72</v>
      </c>
      <c r="T129" s="127" t="s">
        <v>121</v>
      </c>
      <c r="U129" s="127"/>
      <c r="V129" s="126" t="s">
        <v>66</v>
      </c>
      <c r="W129" s="122" t="s">
        <v>74</v>
      </c>
      <c r="X129" s="126" t="s">
        <v>68</v>
      </c>
      <c r="Y129" s="126" t="s">
        <v>70</v>
      </c>
      <c r="Z129" s="126" t="s">
        <v>72</v>
      </c>
      <c r="AA129" s="206" t="s">
        <v>122</v>
      </c>
      <c r="AB129" s="206"/>
      <c r="AC129" s="126" t="s">
        <v>66</v>
      </c>
      <c r="AD129" s="122" t="s">
        <v>90</v>
      </c>
      <c r="AE129" s="126" t="s">
        <v>68</v>
      </c>
      <c r="AF129" s="126" t="s">
        <v>70</v>
      </c>
      <c r="AG129" s="126" t="s">
        <v>72</v>
      </c>
      <c r="AH129" s="206" t="s">
        <v>123</v>
      </c>
      <c r="AI129" s="206"/>
      <c r="AJ129" s="126" t="s">
        <v>66</v>
      </c>
      <c r="AK129" s="122" t="s">
        <v>77</v>
      </c>
      <c r="AL129" s="126" t="s">
        <v>68</v>
      </c>
      <c r="AM129" s="126" t="s">
        <v>70</v>
      </c>
      <c r="AN129" s="122" t="s">
        <v>91</v>
      </c>
      <c r="AO129" s="126" t="s">
        <v>72</v>
      </c>
      <c r="AP129" s="206" t="s">
        <v>124</v>
      </c>
      <c r="AQ129" s="206"/>
      <c r="AR129" s="126" t="s">
        <v>66</v>
      </c>
      <c r="AS129" s="126" t="s">
        <v>68</v>
      </c>
      <c r="AT129" s="126" t="s">
        <v>70</v>
      </c>
      <c r="AU129" s="126" t="s">
        <v>72</v>
      </c>
      <c r="AV129" s="122" t="s">
        <v>92</v>
      </c>
      <c r="AW129" s="206" t="s">
        <v>127</v>
      </c>
      <c r="AX129" s="206"/>
      <c r="AY129" s="126" t="s">
        <v>66</v>
      </c>
      <c r="AZ129" s="126" t="s">
        <v>68</v>
      </c>
      <c r="BA129" s="126" t="s">
        <v>70</v>
      </c>
      <c r="BB129" s="126" t="s">
        <v>72</v>
      </c>
      <c r="BC129" s="206" t="s">
        <v>125</v>
      </c>
      <c r="BD129" s="206"/>
    </row>
    <row r="130" spans="3:56" x14ac:dyDescent="0.2">
      <c r="C130" s="205"/>
      <c r="D130" s="43" t="s">
        <v>90</v>
      </c>
      <c r="E130" s="40">
        <f>E127+28</f>
        <v>5051.63</v>
      </c>
      <c r="H130" s="125">
        <f>D50</f>
        <v>4731.13</v>
      </c>
      <c r="I130" s="125">
        <f>E93+$D$23/10</f>
        <v>4747.2300000000005</v>
      </c>
      <c r="J130" s="125">
        <f>E95+$D$23/10</f>
        <v>4763.3300000000008</v>
      </c>
      <c r="K130" s="125">
        <f>E97+$D$23/10</f>
        <v>4779.4300000000012</v>
      </c>
      <c r="L130" s="125">
        <f>E99+$D$23/10</f>
        <v>4795.5300000000016</v>
      </c>
      <c r="M130" s="125">
        <f>D55</f>
        <v>4811.63</v>
      </c>
      <c r="O130" s="125">
        <f>E104+$E$23/10</f>
        <v>4831.8300000000008</v>
      </c>
      <c r="P130" s="40">
        <f>M130+24</f>
        <v>4835.63</v>
      </c>
      <c r="Q130" s="125">
        <f>E107+$E$23/10</f>
        <v>4852.0300000000016</v>
      </c>
      <c r="R130" s="125">
        <f>E109+$E$23/10</f>
        <v>4872.2300000000023</v>
      </c>
      <c r="S130" s="125">
        <f>E111+$E$23/10</f>
        <v>4892.430000000003</v>
      </c>
      <c r="T130" s="125">
        <f>D60</f>
        <v>4912.63</v>
      </c>
      <c r="V130" s="125">
        <f>E116+$F$23/10</f>
        <v>4934.8300000000008</v>
      </c>
      <c r="W130" s="40">
        <f>T130+25</f>
        <v>4937.63</v>
      </c>
      <c r="X130" s="125">
        <f>E119+$F$23/10</f>
        <v>4957.0300000000016</v>
      </c>
      <c r="Y130" s="125">
        <f>E121+$F$23/10</f>
        <v>4979.2300000000023</v>
      </c>
      <c r="Z130" s="125">
        <f>E123+$F$23/10</f>
        <v>5001.430000000003</v>
      </c>
      <c r="AA130" s="125">
        <f>D65</f>
        <v>5023.63</v>
      </c>
      <c r="AC130" s="125">
        <f>E128+$G$23/10</f>
        <v>5045.8300000000008</v>
      </c>
      <c r="AD130" s="40">
        <f>AA130+28</f>
        <v>5051.63</v>
      </c>
      <c r="AE130" s="125">
        <f>E131+$G$23/10</f>
        <v>5068.0300000000016</v>
      </c>
      <c r="AF130" s="125">
        <f>E133+$G$23/10</f>
        <v>5090.2300000000023</v>
      </c>
      <c r="AG130" s="125">
        <f>E135+$G$23/10</f>
        <v>5112.430000000003</v>
      </c>
      <c r="AH130" s="125">
        <f>D70</f>
        <v>5134.63</v>
      </c>
      <c r="AJ130" s="125">
        <f>E140+$H$23/10</f>
        <v>5156.63</v>
      </c>
      <c r="AK130" s="40">
        <f>AH130+27</f>
        <v>5161.63</v>
      </c>
      <c r="AL130" s="125">
        <f>E143+$H$23/10</f>
        <v>5178.63</v>
      </c>
      <c r="AM130" s="125">
        <f>E145+$H$23/10</f>
        <v>5200.63</v>
      </c>
      <c r="AN130" s="40">
        <f>AP130-26.5</f>
        <v>5218.13</v>
      </c>
      <c r="AO130" s="125">
        <f>E147+$H$23/10</f>
        <v>5222.63</v>
      </c>
      <c r="AP130" s="125">
        <f>D75</f>
        <v>5244.63</v>
      </c>
      <c r="AR130" s="125">
        <f>E153+$I$23/10</f>
        <v>5265.03</v>
      </c>
      <c r="AS130" s="125">
        <f>E155+$I$23/10</f>
        <v>5285.4299999999994</v>
      </c>
      <c r="AT130" s="125">
        <f>E157+$I$23/10</f>
        <v>5305.829999999999</v>
      </c>
      <c r="AU130" s="125">
        <f>E159+$I$23/10</f>
        <v>5326.2299999999987</v>
      </c>
      <c r="AV130" s="40">
        <f>AW130-20</f>
        <v>5326.63</v>
      </c>
      <c r="AW130" s="125">
        <f>D80</f>
        <v>5346.63</v>
      </c>
      <c r="AY130" s="125">
        <f>E165+$J$23/10</f>
        <v>5359.9299999999994</v>
      </c>
      <c r="AZ130" s="125">
        <f>E167+$J$23/10</f>
        <v>5373.2299999999987</v>
      </c>
      <c r="BA130" s="125">
        <f>E169+$J$23/10</f>
        <v>5386.5299999999979</v>
      </c>
      <c r="BB130" s="125">
        <f>E171+$J$23/10</f>
        <v>5399.8299999999972</v>
      </c>
      <c r="BC130" s="125">
        <f>E173+$J$23/10</f>
        <v>5413.1299999999965</v>
      </c>
    </row>
    <row r="131" spans="3:56" x14ac:dyDescent="0.2">
      <c r="C131" s="205"/>
      <c r="D131" s="76" t="s">
        <v>67</v>
      </c>
      <c r="E131" s="38">
        <f>E129+$G$23/10</f>
        <v>5056.9300000000012</v>
      </c>
      <c r="F131" s="39">
        <f t="shared" si="6"/>
        <v>687.91255697733061</v>
      </c>
      <c r="H131" s="39">
        <f>IF(E92&gt;$F$44, ($F$34+(E92-$F$33)*$I$33), IF(E92&lt;$F$41, $F$38+(E92-$F$37)*$I$37, IF(E92&gt;$F$44, $F$38+(E92-$F$37)*$I$38, ($F$42+($I$37+(0.5*$I$39*(E92-$F$41)))*(E92-$F$41)))))+F$15+G$15</f>
        <v>683.96699452655548</v>
      </c>
      <c r="I131" s="39">
        <f>IF(E94&gt;$F$44, ($F$34+(E94-$F$33)*$I$33), IF(E94&lt;$F$41, $F$38+(E94-$F$37)*$I$37, IF(E94&gt;$F$44, $F$38+(E94-$F$37)*$I$38, ($F$42+($I$37+(0.5*$I$39*(E94-$F$41)))*(E94-$F$41)))))+F$15+G$15</f>
        <v>684.44689620289864</v>
      </c>
      <c r="J131" s="39">
        <f>IF(E96&gt;$F$44, ($F$34+(E96-$F$33)*$I$33), IF(E96&lt;$F$41, $F$38+(E96-$F$37)*$I$37, IF(E96&gt;$F$44, $F$38+(E96-$F$37)*$I$38, ($F$42+($I$37+(0.5*$I$39*(E96-$F$41)))*(E96-$F$41)))))+F$15+G$15</f>
        <v>684.89717382451295</v>
      </c>
      <c r="K131" s="39">
        <f>IF(E98&gt;$F$44, ($F$34+(E98-$F$33)*$I$33), IF(E98&lt;$F$41, $F$38+(E98-$F$37)*$I$37, IF(E98&gt;$F$44, $F$38+(E98-$F$37)*$I$38, ($F$42+($I$37+(0.5*$I$39*(E98-$F$41)))*(E98-$F$41)))))+F$15+G$15</f>
        <v>685.31782739139862</v>
      </c>
      <c r="L131" s="39">
        <f>IF(E100&gt;$F$44, ($F$34+(E100-$F$33)*$I$33), IF(E100&lt;$F$41, $F$38+(E100-$F$37)*$I$37, IF(E100&gt;$F$44, $F$38+(E100-$F$37)*$I$38, ($F$42+($I$37+(0.5*$I$39*(E100-$F$41)))*(E100-$F$41)))))+F$15+G$15</f>
        <v>685.70885690355556</v>
      </c>
      <c r="M131" s="39">
        <f>IF(E103&gt;$F$44, ($F$34+(E103-$F$33)*$I$33), IF(E103&lt;$F$41, $F$38+(E103-$F$37)*$I$37, IF(E103&gt;$F$44, $F$38+(E103-$F$37)*$I$38, ($F$42+($I$37+(0.5*$I$39*(E103-$F$41)))*(E103-$F$41)))))+F$15+G$15</f>
        <v>686.07026236098375</v>
      </c>
      <c r="O131" s="39">
        <f>IF(E105&gt;$F$44, ($F$34+(E105-$F$33)*$I$33), IF(E105&lt;$F$41, $F$38+(E105-$F$37)*$I$37, IF(E105&gt;$F$44, $F$38+(E105-$F$37)*$I$38, ($F$42+($I$37+(0.5*$I$39*(E105-$F$41)))*(E105-$F$41)))))+F$15+G$15</f>
        <v>686.48180209972691</v>
      </c>
      <c r="P131" s="72">
        <f>IF(E106&gt;$F$44, ($F$34+(E106-$F$33)*$I$33), IF(E106&lt;$F$41, $F$38+(E106-$F$37)*$I$37, IF(E106&gt;$F$44, $F$38+(E106-$F$37)*$I$38, ($F$42+($I$37+(0.5*$I$39*(E106-$F$41)))*(E106-$F$41)))))+F$15+G$15</f>
        <v>686.55400902822191</v>
      </c>
      <c r="Q131" s="39">
        <f>IF(E108&gt;$F$44, ($F$34+(E108-$F$33)*$I$33), IF(E108&lt;$F$41, $F$38+(E108-$F$37)*$I$37, IF(E108&gt;$F$44, $F$38+(E108-$F$37)*$I$38, ($F$42+($I$37+(0.5*$I$39*(E108-$F$41)))*(E108-$F$41)))))+F$15+G$15</f>
        <v>686.84670860946073</v>
      </c>
      <c r="R131" s="39">
        <f>IF(E110&gt;$F$44, ($F$34+(E110-$F$33)*$I$33), IF(E110&lt;$F$41, $F$38+(E110-$F$37)*$I$37, IF(E110&gt;$F$44, $F$38+(E110-$F$37)*$I$38, ($F$42+($I$37+(0.5*$I$39*(E110-$F$41)))*(E110-$F$41)))))+F$15+G$15</f>
        <v>687.16498189018523</v>
      </c>
      <c r="S131" s="39">
        <f>IF(E112&gt;$F$44, ($F$34+(E112-$F$33)*$I$33), IF(E112&lt;$F$41, $F$38+(E112-$F$37)*$I$37, IF(E112&gt;$F$44, $F$38+(E112-$F$37)*$I$38, ($F$42+($I$37+(0.5*$I$39*(E112-$F$41)))*(E112-$F$41)))))+F$15+G$15</f>
        <v>687.4366219419004</v>
      </c>
      <c r="T131" s="39">
        <f>IF(E115&gt;$F$44, ($F$34+(E115-$F$33)*$I$33), IF(E115&lt;$F$41, $F$38+(E115-$F$37)*$I$37, IF(E115&gt;$F$44, $F$38+(E115-$F$37)*$I$38, ($F$42+($I$37+(0.5*$I$39*(E115-$F$41)))*(E115-$F$41)))))+F$15+G$15</f>
        <v>687.66162876460623</v>
      </c>
      <c r="V131" s="39">
        <f>IF(E117&gt;$F$44, ($F$34+(E117-$F$33)*$I$33), IF(E117&lt;$F$41, $F$38+(E117-$F$37)*$I$37, IF(E117&gt;$F$44, $F$38+(E117-$F$37)*$I$38, ($F$42+($I$37+(0.5*$I$39*(E117-$F$41)))*(E117-$F$41)))))+F$15+G$15</f>
        <v>687.85512596260946</v>
      </c>
      <c r="W131" s="72">
        <f>IF(E118&gt;$F$44, ($F$34+(E118-$F$33)*$I$33), IF(E118&lt;$F$41, $F$38+(E118-$F$37)*$I$37, IF(E118&gt;$F$44, $F$38+(E118-$F$37)*$I$38, ($F$42+($I$37+(0.5*$I$39*(E118-$F$41)))*(E118-$F$41)))))+F$15+G$15</f>
        <v>687.87553100722016</v>
      </c>
      <c r="X131" s="39">
        <f>IF(E120&gt;$F$44, ($F$34+(E120-$F$33)*$I$33), IF(E120&lt;$F$41, $F$38+(E120-$F$37)*$I$37, IF(E120&gt;$F$44, $F$38+(E120-$F$37)*$I$38, ($F$42+($I$37+(0.5*$I$39*(E120-$F$41)))*(E120-$F$41)))))+F$15+G$15</f>
        <v>687.99229848512766</v>
      </c>
      <c r="Y131" s="39">
        <f>IF(E122&gt;$F$44, ($F$34+(E122-$F$33)*$I$33), IF(E122&lt;$F$41, $F$38+(E122-$F$37)*$I$37, IF(E122&gt;$F$44, $F$38+(E122-$F$37)*$I$38, ($F$42+($I$37+(0.5*$I$39*(E122-$F$41)))*(E122-$F$41)))))+F$15+G$15</f>
        <v>688.0731463321606</v>
      </c>
      <c r="Z131" s="39">
        <f>IF(E124&gt;$F$44, ($F$34+(E124-$F$33)*$I$33), IF(E124&lt;$F$41, $F$38+(E124-$F$37)*$I$37, IF(E124&gt;$F$44, $F$38+(E124-$F$37)*$I$38, ($F$42+($I$37+(0.5*$I$39*(E124-$F$41)))*(E124-$F$41)))))+F$15+G$15</f>
        <v>688.09766950370852</v>
      </c>
      <c r="AA131" s="39">
        <f>IF(E127&gt;$F$44, ($F$34+(E127-$F$33)*$I$33), IF(E127&lt;$F$41, $F$38+(E127-$F$37)*$I$37, IF(E127&gt;$F$44, $F$38+(E127-$F$37)*$I$38, ($F$42+($I$37+(0.5*$I$39*(E127-$F$41)))*(E127-$F$41)))))+F$15+G$15</f>
        <v>688.06586799977117</v>
      </c>
      <c r="AC131" s="39">
        <f>IF(E129&gt;$F$44, ($F$34+(E129-$F$33)*$I$33), IF(E129&lt;$F$41, $F$38+(E129-$F$37)*$I$37, IF(E129&gt;$F$44, $F$38+(E129-$F$37)*$I$38, ($F$42+($I$37+(0.5*$I$39*(E129-$F$41)))*(E129-$F$41)))))+F$15+G$15</f>
        <v>687.9777418203488</v>
      </c>
      <c r="AD131" s="72">
        <f>IF(E130&gt;$F$44, ($F$34+(E130-$F$33)*$I$33), IF(E130&lt;$F$41, $F$38+(E130-$F$37)*$I$37, IF(E130&gt;$F$44, $F$38+(E130-$F$37)*$I$38, ($F$42+($I$37+(0.5*$I$39*(E130-$F$41)))*(E130-$F$41)))))+F$15+G$15</f>
        <v>687.94543784641849</v>
      </c>
      <c r="AE131" s="39">
        <f>IF(E132&gt;$F$44, ($F$34+(E132-$F$33)*$I$33), IF(E132&lt;$F$41, $F$38+(E132-$F$37)*$I$37, IF(E132&gt;$F$44, $F$38+(E132-$F$37)*$I$38, ($F$42+($I$37+(0.5*$I$39*(E132-$F$41)))*(E132-$F$41)))))+F$15+G$15</f>
        <v>687.83329096544128</v>
      </c>
      <c r="AF131" s="39">
        <f>IF(E134&gt;$F$44, ($F$34+(E134-$F$33)*$I$33), IF(E134&lt;$F$41, $F$38+(E134-$F$37)*$I$37, IF(E134&gt;$F$44, $F$38+(E134-$F$37)*$I$38, ($F$42+($I$37+(0.5*$I$39*(E134-$F$41)))*(E134-$F$41)))))+F$15+G$15</f>
        <v>687.6325154350485</v>
      </c>
      <c r="AG131" s="39">
        <f>IF(E136&gt;$F$44, ($F$34+(E136-$F$33)*$I$33), IF(E136&lt;$F$41, $F$38+(E136-$F$37)*$I$37, IF(E136&gt;$F$44, $F$38+(E136-$F$37)*$I$38, ($F$42+($I$37+(0.5*$I$39*(E136-$F$41)))*(E136-$F$41)))))+F$15+G$15</f>
        <v>687.3754152291707</v>
      </c>
      <c r="AH131" s="39">
        <f>IF(E139&gt;$F$44, ($F$34+(E139-$F$33)*$I$33), IF(E139&lt;$F$41, $F$38+(E139-$F$37)*$I$37, IF(E139&gt;$F$44, $F$38+(E139-$F$37)*$I$38, ($F$42+($I$37+(0.5*$I$39*(E139-$F$41)))*(E139-$F$41)))))+F$15+G$15</f>
        <v>687.06199034780775</v>
      </c>
      <c r="AJ131" s="39">
        <f>IF(E141&gt;$F$44, ($F$34+(E141-$F$33)*$I$33), IF(E141&lt;$F$41, $F$38+(E141-$F$37)*$I$37, IF(E141&gt;$F$44, $F$38+(E141-$F$37)*$I$38, ($F$42+($I$37+(0.5*$I$39*(E141-$F$41)))*(E141-$F$41)))))+F$15+G$15</f>
        <v>686.6958232970843</v>
      </c>
      <c r="AK131" s="72">
        <f>IF(E142&gt;$F$44, ($F$34+(E142-$F$33)*$I$33), IF(E142&lt;$F$41, $F$38+(E142-$F$37)*$I$37, IF(E142&gt;$F$44, $F$38+(E142-$F$37)*$I$38, ($F$42+($I$37+(0.5*$I$39*(E142-$F$41)))*(E142-$F$41)))))+F$15+G$15</f>
        <v>686.60488921286299</v>
      </c>
      <c r="AL131" s="39">
        <f>IF(E144&gt;$F$44, ($F$34+(E144-$F$33)*$I$33), IF(E144&lt;$F$41, $F$38+(E144-$F$37)*$I$37, IF(E144&gt;$F$44, $F$38+(E144-$F$37)*$I$38, ($F$42+($I$37+(0.5*$I$39*(E144-$F$41)))*(E144-$F$41)))))+F$15+G$15</f>
        <v>686.27434185845641</v>
      </c>
      <c r="AM131" s="39">
        <f>IF(E146&gt;$F$44, ($F$34+(E146-$F$33)*$I$33), IF(E146&lt;$F$41, $F$38+(E146-$F$37)*$I$37, IF(E146&gt;$F$44, $F$38+(E146-$F$37)*$I$38, ($F$42+($I$37+(0.5*$I$39*(E146-$F$41)))*(E146-$F$41)))))+F$15+G$15</f>
        <v>685.79754603192418</v>
      </c>
      <c r="AN131" s="72">
        <f>IF(E148&gt;$F$44, ($F$34+(E148-$F$33)*$I$33), IF(E148&lt;$F$41, $F$38+(E148-$F$37)*$I$37, IF(E148&gt;$F$44, $F$38+(E148-$F$37)*$I$38, ($F$42+($I$37+(0.5*$I$39*(E148-$F$41)))*(E148-$F$41)))))+F$15+G$15</f>
        <v>685.37877655148122</v>
      </c>
      <c r="AO131" s="39">
        <f>IF(E149&gt;$F$44, ($F$34+(E149-$F$33)*$I$33), IF(E149&lt;$F$41, $F$38+(E149-$F$37)*$I$37, IF(E149&gt;$F$44, $F$38+(E149-$F$37)*$I$38, ($F$42+($I$37+(0.5*$I$39*(E149-$F$41)))*(E149-$F$41)))))+F$15+G$15</f>
        <v>685.26543581748751</v>
      </c>
      <c r="AP131" s="39">
        <f>IF(E152&gt;$F$44, ($F$34+(E152-$F$33)*$I$33), IF(E152&lt;$F$41, $F$38+(E152-$F$37)*$I$37, IF(E152&gt;$F$44, $F$38+(E152-$F$37)*$I$38, ($F$42+($I$37+(0.5*$I$39*(E152-$F$41)))*(E152-$F$41)))))+F$15+G$15</f>
        <v>684.6780112151464</v>
      </c>
      <c r="AR131" s="39">
        <f>IF(E154&gt;$F$44, ($F$34+(E154-$F$33)*$I$33), IF(E154&lt;$F$41, $F$38+(E154-$F$37)*$I$37, IF(E154&gt;$F$44, $F$38+(E154-$F$37)*$I$38, ($F$42+($I$37+(0.5*$I$39*(E154-$F$41)))*(E154-$F$41)))))+F$15+G$15</f>
        <v>684.08388202503988</v>
      </c>
      <c r="AS131" s="39">
        <f>IF(E156&gt;$F$44, ($F$34+(E156-$F$33)*$I$33), IF(E156&lt;$F$41, $F$38+(E156-$F$37)*$I$37, IF(E156&gt;$F$44, $F$38+(E156-$F$37)*$I$38, ($F$42+($I$37+(0.5*$I$39*(E156-$F$41)))*(E156-$F$41)))))+F$15+G$15</f>
        <v>683.44219160420948</v>
      </c>
      <c r="AT131" s="39">
        <f>IF(E158&gt;$F$44, ($F$34+(E158-$F$33)*$I$33), IF(E158&lt;$F$41, $F$38+(E158-$F$37)*$I$37, IF(E158&gt;$F$44, $F$38+(E158-$F$37)*$I$38, ($F$42+($I$37+(0.5*$I$39*(E158-$F$41)))*(E158-$F$41)))))+F$15+G$15</f>
        <v>682.75293995265542</v>
      </c>
      <c r="AU131" s="39">
        <f>IF(E160&gt;$F$44, ($F$34+(E160-$F$33)*$I$33), IF(E160&lt;$F$41, $F$38+(E160-$F$37)*$I$37, IF(E160&gt;$F$44, $F$38+(E160-$F$37)*$I$38, ($F$42+($I$37+(0.5*$I$39*(E160-$F$41)))*(E160-$F$41)))))+F$15+G$15</f>
        <v>682.01612707037771</v>
      </c>
      <c r="AV131" s="72">
        <f>IF(E161&gt;$F$44, ($F$34+(E161-$F$33)*$I$33), IF(E161&lt;$F$41, $F$38+(E161-$F$37)*$I$37, IF(E161&gt;$F$44, $F$38+(E161-$F$37)*$I$38, ($F$42+($I$37+(0.5*$I$39*(E161-$F$41)))*(E161-$F$41)))))+F$15+G$15</f>
        <v>682.00120432951064</v>
      </c>
      <c r="AW131" s="39">
        <f>IF(E164&gt;$F$44, ($F$34+(E164-$F$33)*$I$33), IF(E164&lt;$F$41, $F$38+(E164-$F$37)*$I$37, IF(E164&gt;$F$44, $F$38+(E164-$F$37)*$I$38, ($F$42+($I$37+(0.5*$I$39*(E164-$F$41)))*(E164-$F$41)))))+F$15+G$15</f>
        <v>681.23175295737599</v>
      </c>
      <c r="AY131" s="39">
        <f>IF(E166&gt;$F$44, ($F$34+(E166-$F$33)*$I$33), IF(E166&lt;$F$41, $F$38+(E166-$F$37)*$I$37, IF(E166&gt;$F$44, $F$38+(E166-$F$37)*$I$38, ($F$42+($I$37+(0.5*$I$39*(E166-$F$41)))*(E166-$F$41)))))+F$15+G$15</f>
        <v>680.70280000000002</v>
      </c>
      <c r="AZ131" s="39">
        <f>IF(E168&gt;$F$44, ($F$34+(E168-$F$33)*$I$33), IF(E168&lt;$F$41, $F$38+(E168-$F$37)*$I$37, IF(E168&gt;$F$44, $F$38+(E168-$F$37)*$I$38, ($F$42+($I$37+(0.5*$I$39*(E168-$F$41)))*(E168-$F$41)))))+F$15+G$15</f>
        <v>680.1708000000001</v>
      </c>
      <c r="BA131" s="39">
        <f>IF(E170&gt;$F$44, ($F$34+(E170-$F$33)*$I$33), IF(E170&lt;$F$41, $F$38+(E170-$F$37)*$I$37, IF(E170&gt;$F$44, $F$38+(E170-$F$37)*$I$38, ($F$42+($I$37+(0.5*$I$39*(E170-$F$41)))*(E170-$F$41)))))+F$15+G$15</f>
        <v>679.63880000000006</v>
      </c>
      <c r="BB131" s="39">
        <f>IF(E172&gt;$F$44, ($F$34+(E172-$F$33)*$I$33), IF(E172&lt;$F$41, $F$38+(E172-$F$37)*$I$37, IF(E172&gt;$F$44, $F$38+(E172-$F$37)*$I$38, ($F$42+($I$37+(0.5*$I$39*(E172-$F$41)))*(E172-$F$41)))))+F$15+G$15</f>
        <v>679.10680000000013</v>
      </c>
      <c r="BC131" s="39">
        <f>IF(E174&gt;$F$44, ($F$34+(E174-$F$33)*$I$33), IF(E174&lt;$F$41, $F$38+(E174-$F$37)*$I$37, IF(E174&gt;$F$44, $F$38+(E174-$F$37)*$I$38, ($F$42+($I$37+(0.5*$I$39*(E174-$F$41)))*(E174-$F$41)))))+F$15+G$15</f>
        <v>678.57480000000021</v>
      </c>
    </row>
    <row r="132" spans="3:56" x14ac:dyDescent="0.2">
      <c r="C132" s="205"/>
      <c r="D132" s="76" t="s">
        <v>68</v>
      </c>
      <c r="E132" s="38">
        <f t="shared" ref="E132:E137" si="7">E131+$G$23/10</f>
        <v>5068.0300000000016</v>
      </c>
    </row>
    <row r="133" spans="3:56" x14ac:dyDescent="0.2">
      <c r="C133" s="205"/>
      <c r="D133" s="76" t="s">
        <v>69</v>
      </c>
      <c r="E133" s="38">
        <f t="shared" si="7"/>
        <v>5079.1300000000019</v>
      </c>
      <c r="F133" s="39">
        <f t="shared" si="6"/>
        <v>687.73994378468058</v>
      </c>
    </row>
    <row r="134" spans="3:56" x14ac:dyDescent="0.2">
      <c r="C134" s="205"/>
      <c r="D134" s="76" t="s">
        <v>70</v>
      </c>
      <c r="E134" s="38">
        <f t="shared" si="7"/>
        <v>5090.2300000000023</v>
      </c>
    </row>
    <row r="135" spans="3:56" x14ac:dyDescent="0.2">
      <c r="C135" s="205"/>
      <c r="D135" s="76" t="s">
        <v>71</v>
      </c>
      <c r="E135" s="38">
        <f t="shared" si="7"/>
        <v>5101.3300000000027</v>
      </c>
      <c r="F135" s="39">
        <f t="shared" si="6"/>
        <v>687.51100591654529</v>
      </c>
    </row>
    <row r="136" spans="3:56" x14ac:dyDescent="0.2">
      <c r="C136" s="205"/>
      <c r="D136" s="76" t="s">
        <v>72</v>
      </c>
      <c r="E136" s="38">
        <f t="shared" si="7"/>
        <v>5112.430000000003</v>
      </c>
    </row>
    <row r="137" spans="3:56" x14ac:dyDescent="0.2">
      <c r="C137" s="205"/>
      <c r="D137" s="49" t="s">
        <v>65</v>
      </c>
      <c r="E137" s="38">
        <f t="shared" si="7"/>
        <v>5123.5300000000034</v>
      </c>
      <c r="F137" s="39">
        <f t="shared" si="6"/>
        <v>687.22574337292485</v>
      </c>
    </row>
    <row r="138" spans="3:56" x14ac:dyDescent="0.2">
      <c r="C138" s="75"/>
      <c r="D138" s="44"/>
      <c r="E138" s="75" t="s">
        <v>47</v>
      </c>
      <c r="F138" s="42"/>
    </row>
    <row r="139" spans="3:56" x14ac:dyDescent="0.2">
      <c r="C139" s="204">
        <v>5</v>
      </c>
      <c r="D139" s="76" t="s">
        <v>64</v>
      </c>
      <c r="E139" s="38">
        <f>D70</f>
        <v>5134.63</v>
      </c>
    </row>
    <row r="140" spans="3:56" x14ac:dyDescent="0.2">
      <c r="C140" s="205"/>
      <c r="D140" s="76" t="s">
        <v>63</v>
      </c>
      <c r="E140" s="38">
        <f>E139+$H$23/10</f>
        <v>5145.63</v>
      </c>
      <c r="F140" s="39">
        <f t="shared" ref="F140:F150" si="8">IF(E140&gt;$F$44, ($F$34+(E140-$F$33)*$I$33), IF(E140&lt;$F$41, $F$38+(E140-$F$37)*$I$37, IF(E140&gt;$F$44, $F$38+(E140-$F$37)*$I$38, ($F$42+($I$37+(0.5*$I$39*(E140-$F$41)))*(E140-$F$41)))))+F$15+G$15</f>
        <v>686.88582112093411</v>
      </c>
    </row>
    <row r="141" spans="3:56" x14ac:dyDescent="0.2">
      <c r="C141" s="205"/>
      <c r="D141" s="76" t="s">
        <v>66</v>
      </c>
      <c r="E141" s="38">
        <f>E140+$H$23/10</f>
        <v>5156.63</v>
      </c>
    </row>
    <row r="142" spans="3:56" x14ac:dyDescent="0.2">
      <c r="C142" s="205"/>
      <c r="D142" s="43" t="s">
        <v>77</v>
      </c>
      <c r="E142" s="40">
        <f>E139+27</f>
        <v>5161.63</v>
      </c>
    </row>
    <row r="143" spans="3:56" x14ac:dyDescent="0.2">
      <c r="C143" s="205"/>
      <c r="D143" s="76" t="s">
        <v>67</v>
      </c>
      <c r="E143" s="38">
        <f>E141+$H$23/10</f>
        <v>5167.63</v>
      </c>
      <c r="F143" s="39">
        <f t="shared" si="8"/>
        <v>686.49199687625844</v>
      </c>
    </row>
    <row r="144" spans="3:56" x14ac:dyDescent="0.2">
      <c r="C144" s="205"/>
      <c r="D144" s="76" t="s">
        <v>68</v>
      </c>
      <c r="E144" s="38">
        <f>E143+$H$23/10</f>
        <v>5178.63</v>
      </c>
    </row>
    <row r="145" spans="3:6" x14ac:dyDescent="0.2">
      <c r="C145" s="205"/>
      <c r="D145" s="76" t="s">
        <v>69</v>
      </c>
      <c r="E145" s="38">
        <f>E144+$H$23/10</f>
        <v>5189.63</v>
      </c>
      <c r="F145" s="39">
        <f t="shared" si="8"/>
        <v>686.04285824367832</v>
      </c>
    </row>
    <row r="146" spans="3:6" x14ac:dyDescent="0.2">
      <c r="C146" s="205"/>
      <c r="D146" s="76" t="s">
        <v>70</v>
      </c>
      <c r="E146" s="38">
        <f>E145+$H$23/10</f>
        <v>5200.63</v>
      </c>
    </row>
    <row r="147" spans="3:6" x14ac:dyDescent="0.2">
      <c r="C147" s="205"/>
      <c r="D147" s="76" t="s">
        <v>71</v>
      </c>
      <c r="E147" s="38">
        <f>E146+$H$23/10</f>
        <v>5211.63</v>
      </c>
      <c r="F147" s="39">
        <f t="shared" si="8"/>
        <v>685.53840522319388</v>
      </c>
    </row>
    <row r="148" spans="3:6" x14ac:dyDescent="0.2">
      <c r="C148" s="205"/>
      <c r="D148" s="43" t="s">
        <v>91</v>
      </c>
      <c r="E148" s="40">
        <f>E152-26.5</f>
        <v>5218.13</v>
      </c>
    </row>
    <row r="149" spans="3:6" x14ac:dyDescent="0.2">
      <c r="C149" s="205"/>
      <c r="D149" s="76" t="s">
        <v>72</v>
      </c>
      <c r="E149" s="38">
        <f>E147+$H$23/10</f>
        <v>5222.63</v>
      </c>
    </row>
    <row r="150" spans="3:6" x14ac:dyDescent="0.2">
      <c r="C150" s="205"/>
      <c r="D150" s="49" t="s">
        <v>65</v>
      </c>
      <c r="E150" s="38">
        <f>E149+$H$23/10</f>
        <v>5233.63</v>
      </c>
      <c r="F150" s="39">
        <f t="shared" si="8"/>
        <v>684.97863781480498</v>
      </c>
    </row>
    <row r="151" spans="3:6" x14ac:dyDescent="0.2">
      <c r="C151" s="75"/>
      <c r="D151" s="44"/>
      <c r="E151" s="75" t="s">
        <v>47</v>
      </c>
      <c r="F151" s="42"/>
    </row>
    <row r="152" spans="3:6" x14ac:dyDescent="0.2">
      <c r="C152" s="204">
        <v>6</v>
      </c>
      <c r="D152" s="76" t="s">
        <v>64</v>
      </c>
      <c r="E152" s="38">
        <f>D75</f>
        <v>5244.63</v>
      </c>
    </row>
    <row r="153" spans="3:6" x14ac:dyDescent="0.2">
      <c r="C153" s="205"/>
      <c r="D153" s="76" t="s">
        <v>63</v>
      </c>
      <c r="E153" s="38">
        <f t="shared" ref="E153:E160" si="9">E152+$I$23/10</f>
        <v>5254.83</v>
      </c>
      <c r="F153" s="39">
        <f t="shared" ref="F153:F162" si="10">IF(E153&gt;$F$44, ($F$34+(E153-$F$33)*$I$33), IF(E153&lt;$F$41, $F$38+(E153-$F$37)*$I$37, IF(E153&gt;$F$44, $F$38+(E153-$F$37)*$I$38, ($F$42+($I$37+(0.5*$I$39*(E153-$F$41)))*(E153-$F$41)))))+F$15+G$15</f>
        <v>684.3868917739336</v>
      </c>
    </row>
    <row r="154" spans="3:6" x14ac:dyDescent="0.2">
      <c r="C154" s="205"/>
      <c r="D154" s="76" t="s">
        <v>66</v>
      </c>
      <c r="E154" s="38">
        <f t="shared" si="9"/>
        <v>5265.03</v>
      </c>
    </row>
    <row r="155" spans="3:6" x14ac:dyDescent="0.2">
      <c r="C155" s="205"/>
      <c r="D155" s="76" t="s">
        <v>67</v>
      </c>
      <c r="E155" s="38">
        <f t="shared" si="9"/>
        <v>5275.23</v>
      </c>
      <c r="F155" s="39">
        <f t="shared" si="10"/>
        <v>683.76898196846514</v>
      </c>
    </row>
    <row r="156" spans="3:6" x14ac:dyDescent="0.2">
      <c r="C156" s="205"/>
      <c r="D156" s="76" t="s">
        <v>68</v>
      </c>
      <c r="E156" s="38">
        <f t="shared" si="9"/>
        <v>5285.4299999999994</v>
      </c>
    </row>
    <row r="157" spans="3:6" x14ac:dyDescent="0.2">
      <c r="C157" s="205"/>
      <c r="D157" s="76" t="s">
        <v>69</v>
      </c>
      <c r="E157" s="38">
        <f t="shared" si="9"/>
        <v>5295.6299999999992</v>
      </c>
      <c r="F157" s="39">
        <f t="shared" si="10"/>
        <v>683.10351093227291</v>
      </c>
    </row>
    <row r="158" spans="3:6" x14ac:dyDescent="0.2">
      <c r="C158" s="205"/>
      <c r="D158" s="76" t="s">
        <v>70</v>
      </c>
      <c r="E158" s="38">
        <f t="shared" si="9"/>
        <v>5305.829999999999</v>
      </c>
    </row>
    <row r="159" spans="3:6" x14ac:dyDescent="0.2">
      <c r="C159" s="205"/>
      <c r="D159" s="76" t="s">
        <v>71</v>
      </c>
      <c r="E159" s="38">
        <f t="shared" si="9"/>
        <v>5316.0299999999988</v>
      </c>
      <c r="F159" s="39">
        <f t="shared" si="10"/>
        <v>682.39047866535702</v>
      </c>
    </row>
    <row r="160" spans="3:6" x14ac:dyDescent="0.2">
      <c r="C160" s="205"/>
      <c r="D160" s="76" t="s">
        <v>72</v>
      </c>
      <c r="E160" s="38">
        <f t="shared" si="9"/>
        <v>5326.2299999999987</v>
      </c>
    </row>
    <row r="161" spans="3:6" x14ac:dyDescent="0.2">
      <c r="C161" s="205"/>
      <c r="D161" s="43" t="s">
        <v>92</v>
      </c>
      <c r="E161" s="40">
        <f>E164-20</f>
        <v>5326.63</v>
      </c>
    </row>
    <row r="162" spans="3:6" x14ac:dyDescent="0.2">
      <c r="C162" s="205"/>
      <c r="D162" s="49" t="s">
        <v>65</v>
      </c>
      <c r="E162" s="38">
        <f>E160+$I$23/10</f>
        <v>5336.4299999999985</v>
      </c>
      <c r="F162" s="39">
        <f t="shared" si="10"/>
        <v>681.62988516771736</v>
      </c>
    </row>
    <row r="163" spans="3:6" x14ac:dyDescent="0.2">
      <c r="C163" s="75"/>
      <c r="D163" s="44"/>
      <c r="E163" s="75" t="s">
        <v>47</v>
      </c>
      <c r="F163" s="42"/>
    </row>
    <row r="164" spans="3:6" x14ac:dyDescent="0.2">
      <c r="C164" s="204">
        <v>7</v>
      </c>
      <c r="D164" s="76" t="s">
        <v>64</v>
      </c>
      <c r="E164" s="38">
        <f>D80</f>
        <v>5346.63</v>
      </c>
    </row>
    <row r="165" spans="3:6" x14ac:dyDescent="0.2">
      <c r="C165" s="205"/>
      <c r="D165" s="76" t="s">
        <v>63</v>
      </c>
      <c r="E165" s="38">
        <f t="shared" ref="E165:E174" si="11">E164+$J$23/10</f>
        <v>5353.28</v>
      </c>
      <c r="F165" s="39">
        <f t="shared" ref="F165:F173" si="12">IF(E165&gt;$F$44, ($F$34+(E165-$F$33)*$I$33), IF(E165&lt;$F$41, $F$38+(E165-$F$37)*$I$37, IF(E165&gt;$F$44, $F$38+(E165-$F$37)*$I$38, ($F$42+($I$37+(0.5*$I$39*(E165-$F$41)))*(E165-$F$41)))))+F$15+G$15</f>
        <v>680.96879999999999</v>
      </c>
    </row>
    <row r="166" spans="3:6" x14ac:dyDescent="0.2">
      <c r="C166" s="205"/>
      <c r="D166" s="76" t="s">
        <v>66</v>
      </c>
      <c r="E166" s="38">
        <f t="shared" si="11"/>
        <v>5359.9299999999994</v>
      </c>
    </row>
    <row r="167" spans="3:6" x14ac:dyDescent="0.2">
      <c r="C167" s="205"/>
      <c r="D167" s="76" t="s">
        <v>67</v>
      </c>
      <c r="E167" s="38">
        <f t="shared" si="11"/>
        <v>5366.579999999999</v>
      </c>
      <c r="F167" s="39">
        <f t="shared" si="12"/>
        <v>680.43680000000006</v>
      </c>
    </row>
    <row r="168" spans="3:6" x14ac:dyDescent="0.2">
      <c r="C168" s="205"/>
      <c r="D168" s="76" t="s">
        <v>68</v>
      </c>
      <c r="E168" s="38">
        <f t="shared" si="11"/>
        <v>5373.2299999999987</v>
      </c>
    </row>
    <row r="169" spans="3:6" x14ac:dyDescent="0.2">
      <c r="C169" s="205"/>
      <c r="D169" s="76" t="s">
        <v>69</v>
      </c>
      <c r="E169" s="38">
        <f t="shared" si="11"/>
        <v>5379.8799999999983</v>
      </c>
      <c r="F169" s="39">
        <f t="shared" si="12"/>
        <v>679.90480000000014</v>
      </c>
    </row>
    <row r="170" spans="3:6" x14ac:dyDescent="0.2">
      <c r="C170" s="205"/>
      <c r="D170" s="76" t="s">
        <v>70</v>
      </c>
      <c r="E170" s="38">
        <f t="shared" si="11"/>
        <v>5386.5299999999979</v>
      </c>
    </row>
    <row r="171" spans="3:6" x14ac:dyDescent="0.2">
      <c r="C171" s="205"/>
      <c r="D171" s="76" t="s">
        <v>71</v>
      </c>
      <c r="E171" s="38">
        <f t="shared" si="11"/>
        <v>5393.1799999999976</v>
      </c>
      <c r="F171" s="39">
        <f t="shared" si="12"/>
        <v>679.3728000000001</v>
      </c>
    </row>
    <row r="172" spans="3:6" x14ac:dyDescent="0.2">
      <c r="C172" s="205"/>
      <c r="D172" s="76" t="s">
        <v>72</v>
      </c>
      <c r="E172" s="38">
        <f t="shared" si="11"/>
        <v>5399.8299999999972</v>
      </c>
    </row>
    <row r="173" spans="3:6" x14ac:dyDescent="0.2">
      <c r="C173" s="205"/>
      <c r="D173" s="49" t="s">
        <v>65</v>
      </c>
      <c r="E173" s="38">
        <f t="shared" si="11"/>
        <v>5406.4799999999968</v>
      </c>
      <c r="F173" s="39">
        <f t="shared" si="12"/>
        <v>678.84080000000017</v>
      </c>
    </row>
    <row r="174" spans="3:6" x14ac:dyDescent="0.2">
      <c r="C174" s="205"/>
      <c r="D174" s="49" t="s">
        <v>76</v>
      </c>
      <c r="E174" s="38">
        <f t="shared" si="11"/>
        <v>5413.1299999999965</v>
      </c>
    </row>
  </sheetData>
  <mergeCells count="12">
    <mergeCell ref="C92:C101"/>
    <mergeCell ref="C103:C113"/>
    <mergeCell ref="C164:C174"/>
    <mergeCell ref="C139:C150"/>
    <mergeCell ref="C152:C162"/>
    <mergeCell ref="C115:C125"/>
    <mergeCell ref="C127:C137"/>
    <mergeCell ref="AA129:AB129"/>
    <mergeCell ref="AH129:AI129"/>
    <mergeCell ref="AP129:AQ129"/>
    <mergeCell ref="AW129:AX129"/>
    <mergeCell ref="BC129:BD129"/>
  </mergeCells>
  <pageMargins left="0.37" right="0.37" top="1" bottom="1" header="0.5" footer="0.5"/>
  <pageSetup scale="61" orientation="landscape" r:id="rId1"/>
  <headerFooter alignWithMargins="0"/>
  <rowBreaks count="2" manualBreakCount="2">
    <brk id="44" min="1" max="19" man="1"/>
    <brk id="87" min="1" max="19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78"/>
  <sheetViews>
    <sheetView topLeftCell="A131" zoomScaleNormal="100" zoomScaleSheetLayoutView="75" workbookViewId="0">
      <selection activeCell="AA153" sqref="AA153:AB153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56" width="10.7109375" style="8" customWidth="1"/>
    <col min="57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76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76" t="s">
        <v>3</v>
      </c>
      <c r="E13" s="76" t="s">
        <v>4</v>
      </c>
      <c r="F13" s="76" t="s">
        <v>5</v>
      </c>
      <c r="G13" s="76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78">
        <f>(F14*D10)+((D14-F14)*H10)</f>
        <v>-0.38999999999999996</v>
      </c>
      <c r="E15" s="78">
        <f>(G14*D11)+((E14-G14)*H11)</f>
        <v>-0.38999999999999996</v>
      </c>
      <c r="F15" s="78">
        <f>F14*D10</f>
        <v>0</v>
      </c>
      <c r="G15" s="78">
        <f>G14*D11</f>
        <v>0</v>
      </c>
      <c r="I15" s="16"/>
      <c r="J15" s="16" t="s">
        <v>33</v>
      </c>
      <c r="K15" s="16"/>
      <c r="L15" s="16"/>
    </row>
    <row r="17" spans="3:20" ht="13.5" thickBot="1" x14ac:dyDescent="0.25">
      <c r="C17" s="11" t="s">
        <v>2</v>
      </c>
      <c r="D17" s="206" t="s">
        <v>96</v>
      </c>
      <c r="E17" s="206"/>
      <c r="F17" s="206" t="s">
        <v>97</v>
      </c>
      <c r="G17" s="206"/>
    </row>
    <row r="18" spans="3:20" ht="13.5" thickBot="1" x14ac:dyDescent="0.25">
      <c r="C18" s="11" t="s">
        <v>7</v>
      </c>
      <c r="D18" s="208">
        <v>32</v>
      </c>
      <c r="E18" s="209"/>
      <c r="F18" s="208">
        <v>32</v>
      </c>
      <c r="G18" s="209"/>
    </row>
    <row r="19" spans="3:20" x14ac:dyDescent="0.2">
      <c r="C19" s="11" t="s">
        <v>8</v>
      </c>
      <c r="D19" s="210">
        <f>(F14*D10)+((D18-F14)*H10)</f>
        <v>-0.49919999999999998</v>
      </c>
      <c r="E19" s="210"/>
      <c r="F19" s="210">
        <f>(G14*D11)+((F18-G14)*H11)</f>
        <v>-0.49919999999999998</v>
      </c>
      <c r="G19" s="210"/>
    </row>
    <row r="21" spans="3:20" ht="13.5" thickBot="1" x14ac:dyDescent="0.25"/>
    <row r="22" spans="3:20" ht="13.5" thickBot="1" x14ac:dyDescent="0.25">
      <c r="C22" s="11" t="s">
        <v>94</v>
      </c>
      <c r="D22" s="24">
        <v>33</v>
      </c>
      <c r="E22" s="25">
        <v>44</v>
      </c>
      <c r="F22" s="26">
        <v>38</v>
      </c>
      <c r="G22" s="76" t="s">
        <v>15</v>
      </c>
      <c r="H22" s="27">
        <f>((F22/60+E22)/60)+D22</f>
        <v>33.74388888888889</v>
      </c>
      <c r="I22" s="15" t="s">
        <v>58</v>
      </c>
    </row>
    <row r="23" spans="3:20" ht="13.5" thickBot="1" x14ac:dyDescent="0.25">
      <c r="C23" s="11" t="s">
        <v>95</v>
      </c>
      <c r="D23" s="24">
        <v>38</v>
      </c>
      <c r="E23" s="25">
        <v>38</v>
      </c>
      <c r="F23" s="26">
        <v>8</v>
      </c>
      <c r="G23" s="76" t="s">
        <v>15</v>
      </c>
      <c r="H23" s="27">
        <f>((F23/60+E23)/60)+D23</f>
        <v>38.635555555555555</v>
      </c>
      <c r="I23" s="15" t="s">
        <v>58</v>
      </c>
    </row>
    <row r="24" spans="3:20" x14ac:dyDescent="0.2">
      <c r="N24" s="51"/>
      <c r="O24" s="51"/>
      <c r="P24" s="51"/>
      <c r="Q24" s="51"/>
      <c r="R24" s="51"/>
      <c r="S24" s="51"/>
      <c r="T24" s="51"/>
    </row>
    <row r="25" spans="3:20" x14ac:dyDescent="0.2">
      <c r="N25" s="51"/>
      <c r="O25" s="51"/>
      <c r="P25" s="52"/>
      <c r="Q25" s="51"/>
      <c r="R25" s="51"/>
      <c r="S25" s="51"/>
      <c r="T25" s="51"/>
    </row>
    <row r="26" spans="3:20" ht="13.5" thickBot="1" x14ac:dyDescent="0.25">
      <c r="C26" s="11" t="s">
        <v>35</v>
      </c>
      <c r="D26" s="75" t="s">
        <v>36</v>
      </c>
      <c r="E26" s="75" t="s">
        <v>37</v>
      </c>
      <c r="F26" s="75" t="s">
        <v>38</v>
      </c>
      <c r="G26" s="75" t="s">
        <v>41</v>
      </c>
      <c r="H26" s="75" t="s">
        <v>81</v>
      </c>
      <c r="I26" s="75" t="s">
        <v>82</v>
      </c>
      <c r="J26" s="75" t="s">
        <v>83</v>
      </c>
      <c r="N26" s="51"/>
      <c r="O26" s="23"/>
      <c r="P26" s="23"/>
      <c r="Q26" s="23"/>
      <c r="R26" s="23"/>
      <c r="S26" s="51"/>
      <c r="T26" s="51"/>
    </row>
    <row r="27" spans="3:20" ht="13.5" thickBot="1" x14ac:dyDescent="0.25">
      <c r="C27" s="31"/>
      <c r="D27" s="18">
        <v>80.5</v>
      </c>
      <c r="E27" s="77">
        <v>101</v>
      </c>
      <c r="F27" s="18">
        <v>111</v>
      </c>
      <c r="G27" s="18">
        <v>111</v>
      </c>
      <c r="H27" s="18">
        <f>105+(9+9/16)/12</f>
        <v>105.796875</v>
      </c>
      <c r="I27" s="18">
        <v>102</v>
      </c>
      <c r="J27" s="18">
        <v>66.5</v>
      </c>
      <c r="K27" s="16" t="s">
        <v>51</v>
      </c>
      <c r="L27" s="16"/>
      <c r="M27" s="16"/>
      <c r="N27" s="54"/>
      <c r="O27" s="23"/>
      <c r="P27" s="23"/>
      <c r="Q27" s="23"/>
      <c r="R27" s="23"/>
      <c r="S27" s="51"/>
      <c r="T27" s="51"/>
    </row>
    <row r="28" spans="3:20" x14ac:dyDescent="0.2">
      <c r="C28" s="31"/>
      <c r="D28" s="22"/>
      <c r="E28" s="22"/>
      <c r="F28" s="22"/>
      <c r="G28" s="22"/>
      <c r="H28" s="22"/>
      <c r="I28" s="22"/>
      <c r="J28" s="22"/>
      <c r="K28" s="71"/>
      <c r="L28" s="71"/>
      <c r="M28" s="71"/>
      <c r="N28" s="54"/>
      <c r="O28" s="23"/>
      <c r="P28" s="23"/>
      <c r="Q28" s="23"/>
      <c r="R28" s="23"/>
      <c r="S28" s="51"/>
      <c r="T28" s="51"/>
    </row>
    <row r="29" spans="3:20" ht="13.5" thickBot="1" x14ac:dyDescent="0.25">
      <c r="N29" s="54"/>
      <c r="O29" s="23"/>
      <c r="P29" s="23"/>
      <c r="Q29" s="23"/>
      <c r="R29" s="23"/>
      <c r="S29" s="51"/>
      <c r="T29" s="51"/>
    </row>
    <row r="30" spans="3:20" ht="13.5" thickBot="1" x14ac:dyDescent="0.25">
      <c r="F30" s="11" t="s">
        <v>16</v>
      </c>
      <c r="G30" s="30">
        <v>4731.13</v>
      </c>
      <c r="H30" s="16" t="s">
        <v>52</v>
      </c>
      <c r="I30" s="16"/>
      <c r="J30" s="16"/>
      <c r="K30" s="16"/>
      <c r="N30" s="51"/>
      <c r="O30" s="51"/>
      <c r="P30" s="51"/>
      <c r="Q30" s="51"/>
      <c r="R30" s="51"/>
      <c r="S30" s="51"/>
      <c r="T30" s="51"/>
    </row>
    <row r="31" spans="3:20" ht="13.5" thickBot="1" x14ac:dyDescent="0.25">
      <c r="F31" s="11" t="s">
        <v>93</v>
      </c>
      <c r="G31" s="30">
        <v>5413.13</v>
      </c>
      <c r="H31" s="71"/>
      <c r="I31" s="71"/>
      <c r="J31" s="71"/>
      <c r="K31" s="71"/>
      <c r="N31" s="51"/>
      <c r="O31" s="51"/>
      <c r="P31" s="51"/>
      <c r="Q31" s="51"/>
      <c r="R31" s="51"/>
      <c r="S31" s="51"/>
      <c r="T31" s="51"/>
    </row>
    <row r="32" spans="3:20" x14ac:dyDescent="0.2">
      <c r="N32" s="51"/>
      <c r="O32" s="51"/>
      <c r="P32" s="51"/>
      <c r="Q32" s="51"/>
      <c r="R32" s="51"/>
      <c r="S32" s="51"/>
      <c r="T32" s="51"/>
    </row>
    <row r="33" spans="3:20" ht="13.5" thickBot="1" x14ac:dyDescent="0.25">
      <c r="N33" s="21"/>
      <c r="O33" s="53"/>
      <c r="P33" s="53"/>
      <c r="Q33" s="53"/>
      <c r="R33" s="53"/>
      <c r="S33" s="53"/>
      <c r="T33" s="51"/>
    </row>
    <row r="34" spans="3:20" ht="13.5" thickBot="1" x14ac:dyDescent="0.25">
      <c r="E34" s="11" t="s">
        <v>26</v>
      </c>
      <c r="F34" s="15" t="s">
        <v>27</v>
      </c>
      <c r="G34" s="16" t="s">
        <v>50</v>
      </c>
      <c r="H34" s="16"/>
      <c r="N34" s="51"/>
      <c r="O34" s="23"/>
      <c r="P34" s="23"/>
      <c r="Q34" s="23"/>
      <c r="R34" s="23"/>
      <c r="S34" s="23"/>
      <c r="T34" s="51"/>
    </row>
    <row r="35" spans="3:20" x14ac:dyDescent="0.2">
      <c r="N35" s="54"/>
      <c r="O35" s="23"/>
      <c r="P35" s="23"/>
      <c r="Q35" s="23"/>
      <c r="R35" s="23"/>
      <c r="S35" s="23"/>
      <c r="T35" s="51"/>
    </row>
    <row r="36" spans="3:20" ht="13.5" thickBot="1" x14ac:dyDescent="0.25">
      <c r="N36" s="51"/>
      <c r="O36" s="51"/>
      <c r="P36" s="51"/>
      <c r="Q36" s="51"/>
      <c r="R36" s="51"/>
      <c r="S36" s="51"/>
      <c r="T36" s="51"/>
    </row>
    <row r="37" spans="3:20" ht="13.5" thickBot="1" x14ac:dyDescent="0.25">
      <c r="C37" s="31" t="s">
        <v>18</v>
      </c>
      <c r="D37" s="76" t="s">
        <v>17</v>
      </c>
      <c r="E37" s="11" t="s">
        <v>20</v>
      </c>
      <c r="F37" s="30">
        <v>5350</v>
      </c>
      <c r="H37" s="11" t="s">
        <v>29</v>
      </c>
      <c r="I37" s="32">
        <v>-0.04</v>
      </c>
      <c r="N37" s="21"/>
      <c r="O37" s="53"/>
      <c r="P37" s="53"/>
      <c r="Q37" s="53"/>
      <c r="R37" s="53"/>
      <c r="S37" s="53"/>
      <c r="T37" s="51"/>
    </row>
    <row r="38" spans="3:20" ht="13.5" thickBot="1" x14ac:dyDescent="0.25">
      <c r="E38" s="11" t="s">
        <v>19</v>
      </c>
      <c r="F38" s="29">
        <v>681.1</v>
      </c>
      <c r="N38" s="51"/>
      <c r="O38" s="23"/>
      <c r="P38" s="23"/>
      <c r="Q38" s="23"/>
      <c r="R38" s="23"/>
      <c r="S38" s="23"/>
      <c r="T38" s="51"/>
    </row>
    <row r="39" spans="3:20" x14ac:dyDescent="0.2">
      <c r="C39" s="76"/>
      <c r="N39" s="54"/>
      <c r="O39" s="23"/>
      <c r="P39" s="23"/>
      <c r="Q39" s="23"/>
      <c r="R39" s="23"/>
      <c r="S39" s="23"/>
      <c r="T39" s="51"/>
    </row>
    <row r="40" spans="3:20" ht="13.5" thickBot="1" x14ac:dyDescent="0.25">
      <c r="N40" s="51"/>
      <c r="O40" s="51"/>
      <c r="P40" s="51"/>
      <c r="Q40" s="51"/>
      <c r="R40" s="51"/>
      <c r="S40" s="51"/>
      <c r="T40" s="51"/>
    </row>
    <row r="41" spans="3:20" ht="13.5" thickBot="1" x14ac:dyDescent="0.25">
      <c r="D41" s="76" t="s">
        <v>21</v>
      </c>
      <c r="E41" s="11" t="s">
        <v>40</v>
      </c>
      <c r="F41" s="30">
        <v>5011.6899999999996</v>
      </c>
      <c r="H41" s="11" t="s">
        <v>24</v>
      </c>
      <c r="I41" s="33">
        <v>3.7326999999999999E-2</v>
      </c>
      <c r="N41" s="21"/>
      <c r="O41" s="53"/>
      <c r="P41" s="53"/>
      <c r="Q41" s="53"/>
      <c r="R41" s="53"/>
      <c r="S41" s="51"/>
      <c r="T41" s="51"/>
    </row>
    <row r="42" spans="3:20" ht="13.5" thickBot="1" x14ac:dyDescent="0.25">
      <c r="E42" s="11" t="s">
        <v>19</v>
      </c>
      <c r="F42" s="29">
        <v>694.63</v>
      </c>
      <c r="H42" s="11" t="s">
        <v>25</v>
      </c>
      <c r="I42" s="32">
        <v>-0.04</v>
      </c>
      <c r="N42" s="51"/>
      <c r="O42" s="23"/>
      <c r="P42" s="23"/>
      <c r="Q42" s="23"/>
      <c r="R42" s="23"/>
      <c r="S42" s="51"/>
      <c r="T42" s="51"/>
    </row>
    <row r="43" spans="3:20" ht="13.5" thickBot="1" x14ac:dyDescent="0.25">
      <c r="E43" s="11" t="s">
        <v>23</v>
      </c>
      <c r="F43" s="18">
        <v>676.61</v>
      </c>
      <c r="H43" s="11" t="s">
        <v>28</v>
      </c>
      <c r="I43" s="34">
        <f>((I42-I41)/F43)</f>
        <v>-1.1428592542232602E-4</v>
      </c>
      <c r="N43" s="54"/>
      <c r="O43" s="23"/>
      <c r="P43" s="23"/>
      <c r="Q43" s="23"/>
      <c r="R43" s="23"/>
      <c r="S43" s="51"/>
      <c r="T43" s="51"/>
    </row>
    <row r="44" spans="3:20" x14ac:dyDescent="0.2">
      <c r="N44" s="51"/>
      <c r="O44" s="51"/>
      <c r="P44" s="51"/>
      <c r="Q44" s="51"/>
      <c r="R44" s="51"/>
      <c r="S44" s="51"/>
      <c r="T44" s="51"/>
    </row>
    <row r="45" spans="3:20" x14ac:dyDescent="0.2">
      <c r="E45" s="11" t="s">
        <v>22</v>
      </c>
      <c r="F45" s="35">
        <f>F41-(F43/2)</f>
        <v>4673.3849999999993</v>
      </c>
      <c r="N45" s="51"/>
      <c r="O45" s="51"/>
      <c r="P45" s="51"/>
      <c r="Q45" s="51"/>
      <c r="R45" s="51"/>
      <c r="S45" s="51"/>
      <c r="T45" s="51"/>
    </row>
    <row r="46" spans="3:20" x14ac:dyDescent="0.2">
      <c r="E46" s="11" t="s">
        <v>19</v>
      </c>
      <c r="F46" s="23">
        <f>$F$42-(($F$43/2)*$I$41)</f>
        <v>682.002089265</v>
      </c>
      <c r="N46" s="51"/>
      <c r="O46" s="51"/>
      <c r="P46" s="51"/>
      <c r="Q46" s="51"/>
      <c r="R46" s="51"/>
      <c r="S46" s="51"/>
      <c r="T46" s="51"/>
    </row>
    <row r="47" spans="3:20" x14ac:dyDescent="0.2">
      <c r="N47" s="51"/>
      <c r="O47" s="51"/>
      <c r="P47" s="51"/>
      <c r="Q47" s="51"/>
      <c r="R47" s="51"/>
      <c r="S47" s="51"/>
      <c r="T47" s="51"/>
    </row>
    <row r="48" spans="3:20" x14ac:dyDescent="0.2">
      <c r="E48" s="55" t="s">
        <v>75</v>
      </c>
      <c r="F48" s="35">
        <f>F41+(F43/2)</f>
        <v>5349.9949999999999</v>
      </c>
    </row>
    <row r="49" spans="3:7" x14ac:dyDescent="0.2">
      <c r="E49" s="11" t="s">
        <v>19</v>
      </c>
      <c r="F49" s="23">
        <f>$F$42+(($F$43/2)*$I$42)</f>
        <v>681.09780000000001</v>
      </c>
    </row>
    <row r="51" spans="3:7" ht="20.25" x14ac:dyDescent="0.3">
      <c r="G51" s="9" t="s">
        <v>53</v>
      </c>
    </row>
    <row r="53" spans="3:7" x14ac:dyDescent="0.2">
      <c r="C53" s="36" t="s">
        <v>39</v>
      </c>
      <c r="D53" s="36"/>
      <c r="E53" s="75" t="s">
        <v>96</v>
      </c>
    </row>
    <row r="54" spans="3:7" x14ac:dyDescent="0.2">
      <c r="E54" s="74">
        <f>G30+(TAN(H22*PI()/180)*IF(I22="LF",D18,-D18))</f>
        <v>4709.7532201396989</v>
      </c>
    </row>
    <row r="56" spans="3:7" x14ac:dyDescent="0.2">
      <c r="E56" s="78">
        <f>IF(E54&gt;$F$48, ($F$38+(E54-$F$37)*$I$37), IF(E54&lt;$F$45, $F$42+(E54-$F$41)*$I$41, IF(E54&gt;$F$48, $F$42+(E54-$F$41)*$I$42, ($F$46+($I$41+(0.5*$I$43*(E54-$F$45)))*(E54-$F$45)))))+$D$19</f>
        <v>682.78482582503182</v>
      </c>
    </row>
    <row r="58" spans="3:7" x14ac:dyDescent="0.2">
      <c r="C58" s="36" t="str">
        <f>IF($E$27=0,"CL BRG. F.A.:","CL BRG. PIER 1")</f>
        <v>CL BRG. PIER 1</v>
      </c>
      <c r="D58" s="36"/>
      <c r="E58" s="75" t="s">
        <v>96</v>
      </c>
    </row>
    <row r="59" spans="3:7" x14ac:dyDescent="0.2">
      <c r="E59" s="35">
        <f>E54+$D$27</f>
        <v>4790.2532201396989</v>
      </c>
    </row>
    <row r="61" spans="3:7" x14ac:dyDescent="0.2">
      <c r="E61" s="78">
        <f>IF(E59&gt;$F$48, ($F$38+(E59-$F$37)*$I$37), IF(E59&lt;$F$45, $F$42+(E59-$F$41)*$I$41, IF(E59&gt;$F$48, $F$42+(E59-$F$41)*$I$42, ($F$46+($I$41+(0.5*$I$43*(E59-$F$45)))*(E59-$F$45)))))+$D$19</f>
        <v>685.08476039750519</v>
      </c>
    </row>
    <row r="62" spans="3:7" x14ac:dyDescent="0.2">
      <c r="E62" s="78"/>
    </row>
    <row r="63" spans="3:7" x14ac:dyDescent="0.2">
      <c r="C63" s="36" t="str">
        <f>IF(F$27=0,"CL BRG. F.A.:","CL BRG. PIER 2")</f>
        <v>CL BRG. PIER 2</v>
      </c>
      <c r="D63" s="36"/>
      <c r="E63" s="75" t="s">
        <v>96</v>
      </c>
    </row>
    <row r="64" spans="3:7" x14ac:dyDescent="0.2">
      <c r="E64" s="35">
        <f>E59+$E$27</f>
        <v>4891.2532201396989</v>
      </c>
    </row>
    <row r="66" spans="3:5" x14ac:dyDescent="0.2">
      <c r="E66" s="78">
        <f>IF(E64&gt;$F$48, ($F$38+(E64-$F$37)*$I$37), IF(E64&lt;$F$45, $F$42+(E64-$F$41)*$I$41, IF(E64&gt;$F$48, $F$42+(E64-$F$41)*$I$42, ($F$46+($I$41+(0.5*$I$43*(E64-$F$45)))*(E64-$F$45)))))+$D$19</f>
        <v>686.92287637308493</v>
      </c>
    </row>
    <row r="67" spans="3:5" x14ac:dyDescent="0.2">
      <c r="E67" s="78"/>
    </row>
    <row r="68" spans="3:5" x14ac:dyDescent="0.2">
      <c r="C68" s="36" t="str">
        <f>IF(G$27=0,"CL BRG. F.A.:","CL BRG. PIER 3")</f>
        <v>CL BRG. PIER 3</v>
      </c>
      <c r="D68" s="36"/>
      <c r="E68" s="75" t="s">
        <v>96</v>
      </c>
    </row>
    <row r="69" spans="3:5" x14ac:dyDescent="0.2">
      <c r="E69" s="35">
        <f>E64+$F$27</f>
        <v>5002.2532201396989</v>
      </c>
    </row>
    <row r="71" spans="3:5" x14ac:dyDescent="0.2">
      <c r="E71" s="78">
        <f>IF(E69&gt;$F$48, ($F$38+(E69-$F$37)*$I$37), IF(E69&lt;$F$45, $F$42+(E69-$F$41)*$I$41, IF(E69&gt;$F$48, $F$42+(E69-$F$41)*$I$42, ($F$46+($I$41+(0.5*$I$43*(E69-$F$45)))*(E69-$F$45)))))+$D$19</f>
        <v>687.59829583089606</v>
      </c>
    </row>
    <row r="72" spans="3:5" x14ac:dyDescent="0.2">
      <c r="E72" s="78"/>
    </row>
    <row r="73" spans="3:5" x14ac:dyDescent="0.2">
      <c r="C73" s="36" t="str">
        <f>IF($E$27=0,"CL BRG. F.A.:","CL BRG. PIER 4")</f>
        <v>CL BRG. PIER 4</v>
      </c>
      <c r="D73" s="36"/>
      <c r="E73" s="75" t="s">
        <v>96</v>
      </c>
    </row>
    <row r="74" spans="3:5" x14ac:dyDescent="0.2">
      <c r="E74" s="35">
        <f>E69+$G$27</f>
        <v>5113.2532201396989</v>
      </c>
    </row>
    <row r="76" spans="3:5" x14ac:dyDescent="0.2">
      <c r="E76" s="78">
        <f>IF(E74&gt;$F$48, ($F$38+(E74-$F$37)*$I$37), IF(E74&lt;$F$45, $F$42+(E74-$F$41)*$I$41, IF(E74&gt;$F$48, $F$42+(E74-$F$41)*$I$42, ($F$46+($I$41+(0.5*$I$43*(E74-$F$45)))*(E74-$F$45)))))+$D$19</f>
        <v>686.86559840157872</v>
      </c>
    </row>
    <row r="77" spans="3:5" x14ac:dyDescent="0.2">
      <c r="E77" s="78"/>
    </row>
    <row r="78" spans="3:5" x14ac:dyDescent="0.2">
      <c r="C78" s="36" t="str">
        <f>IF(F$27=0,"CL BRG. F.A.:","CL BRG. PIER 5")</f>
        <v>CL BRG. PIER 5</v>
      </c>
      <c r="D78" s="36"/>
      <c r="E78" s="75" t="s">
        <v>96</v>
      </c>
    </row>
    <row r="79" spans="3:5" x14ac:dyDescent="0.2">
      <c r="E79" s="35">
        <f>E84-$I$27</f>
        <v>5219.0522067113452</v>
      </c>
    </row>
    <row r="81" spans="3:6" x14ac:dyDescent="0.2">
      <c r="E81" s="78">
        <f>IF(E79&gt;$F$48, ($F$38+(E79-$F$37)*$I$37), IF(E79&lt;$F$45, $F$42+(E79-$F$41)*$I$41, IF(E79&gt;$F$48, $F$42+(E79-$F$41)*$I$42, ($F$46+($I$41+(0.5*$I$43*(E79-$F$45)))*(E79-$F$45)))))+$D$19</f>
        <v>684.85653762922846</v>
      </c>
    </row>
    <row r="82" spans="3:6" x14ac:dyDescent="0.2">
      <c r="E82" s="78"/>
    </row>
    <row r="83" spans="3:6" x14ac:dyDescent="0.2">
      <c r="C83" s="36" t="str">
        <f>IF(G$27=0,"CL BRG. F.A.:","CL BRG. PIER 6")</f>
        <v>CL BRG. PIER 6</v>
      </c>
      <c r="D83" s="36"/>
      <c r="E83" s="75" t="s">
        <v>96</v>
      </c>
    </row>
    <row r="84" spans="3:6" x14ac:dyDescent="0.2">
      <c r="E84" s="35">
        <f>E89-$J$27</f>
        <v>5321.0522067113452</v>
      </c>
    </row>
    <row r="86" spans="3:6" x14ac:dyDescent="0.2">
      <c r="E86" s="78">
        <f>IF(E84&gt;$F$48, ($F$38+(E84-$F$37)*$I$37), IF(E84&lt;$F$45, $F$42+(E84-$F$41)*$I$41, IF(E84&gt;$F$48, $F$42+(E84-$F$41)*$I$42, ($F$46+($I$41+(0.5*$I$43*(E84-$F$45)))*(E84-$F$45)))))+$D$19</f>
        <v>681.70844391263608</v>
      </c>
    </row>
    <row r="87" spans="3:6" x14ac:dyDescent="0.2">
      <c r="E87" s="78"/>
    </row>
    <row r="88" spans="3:6" x14ac:dyDescent="0.2">
      <c r="C88" s="36" t="str">
        <f>IF(G$27=0,"CL BRG. F.A.:","CL BRG. F.A.")</f>
        <v>CL BRG. F.A.</v>
      </c>
      <c r="D88" s="36"/>
      <c r="E88" s="75" t="s">
        <v>96</v>
      </c>
    </row>
    <row r="89" spans="3:6" x14ac:dyDescent="0.2">
      <c r="E89" s="74">
        <f>G31+(TAN(H23*PI()/180)*IF(I23="LF",D18,-D18))</f>
        <v>5387.5522067113452</v>
      </c>
    </row>
    <row r="91" spans="3:6" x14ac:dyDescent="0.2">
      <c r="E91" s="78">
        <f>IF(E89&gt;$F$48, ($F$38+(E89-$F$37)*$I$37), IF(E89&lt;$F$45, $F$42+(E89-$F$41)*$I$41, IF(E89&gt;$F$48, $F$42+(E89-$F$41)*$I$42, ($F$46+($I$41+(0.5*$I$43*(E89-$F$45)))*(E89-$F$45)))))+$D$19</f>
        <v>679.09871173154625</v>
      </c>
    </row>
    <row r="93" spans="3:6" x14ac:dyDescent="0.2">
      <c r="D93" s="76"/>
      <c r="E93" s="207" t="s">
        <v>96</v>
      </c>
      <c r="F93" s="207"/>
    </row>
    <row r="94" spans="3:6" x14ac:dyDescent="0.2">
      <c r="D94" s="75" t="s">
        <v>43</v>
      </c>
      <c r="E94" s="75" t="s">
        <v>44</v>
      </c>
      <c r="F94" s="75" t="s">
        <v>45</v>
      </c>
    </row>
    <row r="95" spans="3:6" x14ac:dyDescent="0.2">
      <c r="C95" s="75" t="s">
        <v>42</v>
      </c>
    </row>
    <row r="96" spans="3:6" x14ac:dyDescent="0.2">
      <c r="C96" s="204">
        <v>1</v>
      </c>
      <c r="D96" s="76" t="s">
        <v>64</v>
      </c>
    </row>
    <row r="97" spans="3:6" x14ac:dyDescent="0.2">
      <c r="C97" s="205"/>
      <c r="D97" s="76" t="s">
        <v>63</v>
      </c>
      <c r="E97" s="38">
        <f>H152+$D$27/10</f>
        <v>4717.8032201396991</v>
      </c>
      <c r="F97" s="39">
        <f>IF(E97&gt;$F$48, ($F$38+(E97-$F$37)*$I$37), IF(E97&lt;$F$45, $F$42+(E97-$F$41)*$I$41, IF(E97&gt;$F$48, $F$42+(E97-$F$41)*$I$42, ($F$46+($I$41+(0.5*$I$43*(E97-$F$45)))*(E97-$F$45)))))+$D$19</f>
        <v>683.048146343849</v>
      </c>
    </row>
    <row r="98" spans="3:6" x14ac:dyDescent="0.2">
      <c r="C98" s="205"/>
      <c r="D98" s="76" t="s">
        <v>66</v>
      </c>
    </row>
    <row r="99" spans="3:6" x14ac:dyDescent="0.2">
      <c r="C99" s="205"/>
      <c r="D99" s="76" t="s">
        <v>67</v>
      </c>
      <c r="E99" s="38">
        <f>I152+$D$27/10</f>
        <v>4733.9032201396994</v>
      </c>
      <c r="F99" s="39">
        <f t="shared" ref="F99:F105" si="0">IF(E99&gt;$F$48, ($F$38+(E99-$F$37)*$I$37), IF(E99&lt;$F$45, $F$42+(E99-$F$41)*$I$41, IF(E99&gt;$F$48, $F$42+(E99-$F$41)*$I$42, ($F$46+($I$41+(0.5*$I$43*(E99-$F$45)))*(E99-$F$45)))))+$D$19</f>
        <v>683.55256934043678</v>
      </c>
    </row>
    <row r="100" spans="3:6" x14ac:dyDescent="0.2">
      <c r="C100" s="205"/>
      <c r="D100" s="76" t="s">
        <v>68</v>
      </c>
    </row>
    <row r="101" spans="3:6" x14ac:dyDescent="0.2">
      <c r="C101" s="205"/>
      <c r="D101" s="76" t="s">
        <v>69</v>
      </c>
      <c r="E101" s="38">
        <f>J152+$D$27/10</f>
        <v>4750.0032201396998</v>
      </c>
      <c r="F101" s="39">
        <f t="shared" si="0"/>
        <v>684.02736828229581</v>
      </c>
    </row>
    <row r="102" spans="3:6" x14ac:dyDescent="0.2">
      <c r="C102" s="205"/>
      <c r="D102" s="76" t="s">
        <v>70</v>
      </c>
    </row>
    <row r="103" spans="3:6" x14ac:dyDescent="0.2">
      <c r="C103" s="205"/>
      <c r="D103" s="76" t="s">
        <v>71</v>
      </c>
      <c r="E103" s="38">
        <f>K152+$D$27/10</f>
        <v>4766.1032201397002</v>
      </c>
      <c r="F103" s="39">
        <f t="shared" si="0"/>
        <v>684.4725431694261</v>
      </c>
    </row>
    <row r="104" spans="3:6" x14ac:dyDescent="0.2">
      <c r="C104" s="205"/>
      <c r="D104" s="76" t="s">
        <v>72</v>
      </c>
    </row>
    <row r="105" spans="3:6" x14ac:dyDescent="0.2">
      <c r="C105" s="205"/>
      <c r="D105" s="49" t="s">
        <v>65</v>
      </c>
      <c r="E105" s="38">
        <f>L152+$D$27/10</f>
        <v>4782.2032201397005</v>
      </c>
      <c r="F105" s="39">
        <f t="shared" si="0"/>
        <v>684.88809400182777</v>
      </c>
    </row>
    <row r="106" spans="3:6" x14ac:dyDescent="0.2">
      <c r="C106" s="75"/>
      <c r="D106" s="44"/>
      <c r="E106" s="207" t="s">
        <v>96</v>
      </c>
      <c r="F106" s="207"/>
    </row>
    <row r="107" spans="3:6" x14ac:dyDescent="0.2">
      <c r="C107" s="204">
        <v>2</v>
      </c>
      <c r="D107" s="76" t="s">
        <v>64</v>
      </c>
    </row>
    <row r="108" spans="3:6" x14ac:dyDescent="0.2">
      <c r="C108" s="205"/>
      <c r="D108" s="76" t="s">
        <v>63</v>
      </c>
      <c r="E108" s="38">
        <f>M152+$E$27/10</f>
        <v>4800.3532201396993</v>
      </c>
      <c r="F108" s="39">
        <f t="shared" ref="F108:F117" si="1">IF(E108&gt;$F$48, ($F$38+(E108-$F$37)*$I$37), IF(E108&lt;$F$45, $F$42+(E108-$F$41)*$I$41, IF(E108&gt;$F$48, $F$42+(E108-$F$41)*$I$42, ($F$46+($I$41+(0.5*$I$43*(E108-$F$45)))*(E108-$F$45)))))+$D$19</f>
        <v>685.32103437769865</v>
      </c>
    </row>
    <row r="109" spans="3:6" x14ac:dyDescent="0.2">
      <c r="C109" s="205"/>
      <c r="D109" s="76" t="s">
        <v>66</v>
      </c>
    </row>
    <row r="110" spans="3:6" x14ac:dyDescent="0.2">
      <c r="C110" s="205"/>
      <c r="D110" s="43" t="s">
        <v>73</v>
      </c>
    </row>
    <row r="111" spans="3:6" x14ac:dyDescent="0.2">
      <c r="C111" s="205"/>
      <c r="D111" s="76" t="s">
        <v>67</v>
      </c>
      <c r="E111" s="38">
        <f>O152+$E$27/10</f>
        <v>4820.5532201397</v>
      </c>
      <c r="F111" s="39">
        <f t="shared" si="1"/>
        <v>685.75860741632869</v>
      </c>
    </row>
    <row r="112" spans="3:6" x14ac:dyDescent="0.2">
      <c r="C112" s="205"/>
      <c r="D112" s="76" t="s">
        <v>68</v>
      </c>
    </row>
    <row r="113" spans="3:6" x14ac:dyDescent="0.2">
      <c r="C113" s="205"/>
      <c r="D113" s="76" t="s">
        <v>69</v>
      </c>
      <c r="E113" s="38">
        <f>Q152+$E$27/10</f>
        <v>4840.7532201397007</v>
      </c>
      <c r="F113" s="39">
        <f t="shared" si="1"/>
        <v>686.14954722594928</v>
      </c>
    </row>
    <row r="114" spans="3:6" x14ac:dyDescent="0.2">
      <c r="C114" s="205"/>
      <c r="D114" s="76" t="s">
        <v>70</v>
      </c>
    </row>
    <row r="115" spans="3:6" x14ac:dyDescent="0.2">
      <c r="C115" s="205"/>
      <c r="D115" s="76" t="s">
        <v>71</v>
      </c>
      <c r="E115" s="38">
        <f>R152+$E$27/10</f>
        <v>4860.9532201397014</v>
      </c>
      <c r="F115" s="39">
        <f t="shared" si="1"/>
        <v>686.49385380656054</v>
      </c>
    </row>
    <row r="116" spans="3:6" x14ac:dyDescent="0.2">
      <c r="C116" s="205"/>
      <c r="D116" s="49" t="s">
        <v>72</v>
      </c>
    </row>
    <row r="117" spans="3:6" x14ac:dyDescent="0.2">
      <c r="C117" s="205"/>
      <c r="D117" s="49" t="s">
        <v>65</v>
      </c>
      <c r="E117" s="38">
        <f>S152+$E$27/10</f>
        <v>4881.1532201397022</v>
      </c>
      <c r="F117" s="39">
        <f t="shared" si="1"/>
        <v>686.79152715816247</v>
      </c>
    </row>
    <row r="118" spans="3:6" x14ac:dyDescent="0.2">
      <c r="C118" s="75"/>
      <c r="D118" s="44"/>
      <c r="E118" s="207" t="s">
        <v>96</v>
      </c>
      <c r="F118" s="207"/>
    </row>
    <row r="119" spans="3:6" x14ac:dyDescent="0.2">
      <c r="C119" s="204">
        <v>3</v>
      </c>
      <c r="D119" s="76" t="s">
        <v>64</v>
      </c>
    </row>
    <row r="120" spans="3:6" x14ac:dyDescent="0.2">
      <c r="C120" s="205"/>
      <c r="D120" s="76" t="s">
        <v>63</v>
      </c>
      <c r="E120" s="38">
        <f>T152+$F$27/10</f>
        <v>4902.3532201396993</v>
      </c>
      <c r="F120" s="39">
        <f t="shared" ref="F120:F129" si="2">IF(E120&gt;$F$48, ($F$38+(E120-$F$37)*$I$37), IF(E120&lt;$F$45, $F$42+(E120-$F$41)*$I$41, IF(E120&gt;$F$48, $F$42+(E120-$F$41)*$I$42, ($F$46+($I$41+(0.5*$I$43*(E120-$F$45)))*(E120-$F$45)))))+$D$19</f>
        <v>687.05378357878681</v>
      </c>
    </row>
    <row r="121" spans="3:6" x14ac:dyDescent="0.2">
      <c r="C121" s="205"/>
      <c r="D121" s="76" t="s">
        <v>66</v>
      </c>
    </row>
    <row r="122" spans="3:6" x14ac:dyDescent="0.2">
      <c r="C122" s="205"/>
      <c r="D122" s="43" t="s">
        <v>74</v>
      </c>
    </row>
    <row r="123" spans="3:6" x14ac:dyDescent="0.2">
      <c r="C123" s="205"/>
      <c r="D123" s="76" t="s">
        <v>67</v>
      </c>
      <c r="E123" s="38">
        <f>V152+$F$27/10</f>
        <v>4924.5532201397</v>
      </c>
      <c r="F123" s="39">
        <f t="shared" si="2"/>
        <v>687.27335448357678</v>
      </c>
    </row>
    <row r="124" spans="3:6" x14ac:dyDescent="0.2">
      <c r="C124" s="205"/>
      <c r="D124" s="76" t="s">
        <v>68</v>
      </c>
    </row>
    <row r="125" spans="3:6" x14ac:dyDescent="0.2">
      <c r="C125" s="205"/>
      <c r="D125" s="76" t="s">
        <v>69</v>
      </c>
      <c r="E125" s="38">
        <f>X152+$F$27/10</f>
        <v>4946.7532201397007</v>
      </c>
      <c r="F125" s="39">
        <f t="shared" si="2"/>
        <v>687.43660071288161</v>
      </c>
    </row>
    <row r="126" spans="3:6" x14ac:dyDescent="0.2">
      <c r="C126" s="205"/>
      <c r="D126" s="76" t="s">
        <v>70</v>
      </c>
    </row>
    <row r="127" spans="3:6" x14ac:dyDescent="0.2">
      <c r="C127" s="205"/>
      <c r="D127" s="76" t="s">
        <v>71</v>
      </c>
      <c r="E127" s="38">
        <f>Y152+$F$27/10</f>
        <v>4968.9532201397014</v>
      </c>
      <c r="F127" s="39">
        <f t="shared" si="2"/>
        <v>687.54352226670119</v>
      </c>
    </row>
    <row r="128" spans="3:6" x14ac:dyDescent="0.2">
      <c r="C128" s="205"/>
      <c r="D128" s="76" t="s">
        <v>72</v>
      </c>
    </row>
    <row r="129" spans="3:6" x14ac:dyDescent="0.2">
      <c r="C129" s="205"/>
      <c r="D129" s="49" t="s">
        <v>65</v>
      </c>
      <c r="E129" s="38">
        <f>Z152+$F$27/10</f>
        <v>4991.1532201397022</v>
      </c>
      <c r="F129" s="39">
        <f t="shared" si="2"/>
        <v>687.59411914503573</v>
      </c>
    </row>
    <row r="130" spans="3:6" x14ac:dyDescent="0.2">
      <c r="C130" s="75"/>
      <c r="D130" s="44"/>
      <c r="E130" s="207" t="s">
        <v>96</v>
      </c>
      <c r="F130" s="207"/>
    </row>
    <row r="131" spans="3:6" x14ac:dyDescent="0.2">
      <c r="C131" s="204">
        <v>4</v>
      </c>
      <c r="D131" s="76" t="s">
        <v>64</v>
      </c>
    </row>
    <row r="132" spans="3:6" x14ac:dyDescent="0.2">
      <c r="C132" s="205"/>
      <c r="D132" s="76" t="s">
        <v>63</v>
      </c>
      <c r="E132" s="38">
        <f>AA152+$G$27/10</f>
        <v>5013.3532201396993</v>
      </c>
      <c r="F132" s="39">
        <f t="shared" ref="F132:F141" si="3">IF(E132&gt;$F$48, ($F$38+(E132-$F$37)*$I$37), IF(E132&lt;$F$45, $F$42+(E132-$F$41)*$I$41, IF(E132&gt;$F$48, $F$42+(E132-$F$41)*$I$42, ($F$46+($I$41+(0.5*$I$43*(E132-$F$45)))*(E132-$F$45)))))+$D$19</f>
        <v>687.58839134788514</v>
      </c>
    </row>
    <row r="133" spans="3:6" x14ac:dyDescent="0.2">
      <c r="C133" s="205"/>
      <c r="D133" s="76" t="s">
        <v>66</v>
      </c>
    </row>
    <row r="134" spans="3:6" x14ac:dyDescent="0.2">
      <c r="C134" s="205"/>
      <c r="D134" s="43" t="s">
        <v>90</v>
      </c>
    </row>
    <row r="135" spans="3:6" x14ac:dyDescent="0.2">
      <c r="C135" s="205"/>
      <c r="D135" s="76" t="s">
        <v>67</v>
      </c>
      <c r="E135" s="38">
        <f>AC152+$G$27/10</f>
        <v>5035.5532201397</v>
      </c>
      <c r="F135" s="39">
        <f t="shared" si="3"/>
        <v>687.52633887524928</v>
      </c>
    </row>
    <row r="136" spans="3:6" x14ac:dyDescent="0.2">
      <c r="C136" s="205"/>
      <c r="D136" s="76" t="s">
        <v>68</v>
      </c>
    </row>
    <row r="137" spans="3:6" x14ac:dyDescent="0.2">
      <c r="C137" s="205"/>
      <c r="D137" s="76" t="s">
        <v>69</v>
      </c>
      <c r="E137" s="38">
        <f>AE152+$G$27/10</f>
        <v>5057.7532201397007</v>
      </c>
      <c r="F137" s="39">
        <f t="shared" si="3"/>
        <v>687.4079617271284</v>
      </c>
    </row>
    <row r="138" spans="3:6" x14ac:dyDescent="0.2">
      <c r="C138" s="205"/>
      <c r="D138" s="76" t="s">
        <v>70</v>
      </c>
    </row>
    <row r="139" spans="3:6" x14ac:dyDescent="0.2">
      <c r="C139" s="205"/>
      <c r="D139" s="76" t="s">
        <v>71</v>
      </c>
      <c r="E139" s="38">
        <f>AF152+$G$27/10</f>
        <v>5079.9532201397014</v>
      </c>
      <c r="F139" s="39">
        <f t="shared" si="3"/>
        <v>687.23325990352237</v>
      </c>
    </row>
    <row r="140" spans="3:6" x14ac:dyDescent="0.2">
      <c r="C140" s="205"/>
      <c r="D140" s="76" t="s">
        <v>72</v>
      </c>
    </row>
    <row r="141" spans="3:6" x14ac:dyDescent="0.2">
      <c r="C141" s="205"/>
      <c r="D141" s="49" t="s">
        <v>65</v>
      </c>
      <c r="E141" s="38">
        <f>AG152+$G$27/10</f>
        <v>5102.1532201397022</v>
      </c>
      <c r="F141" s="39">
        <f t="shared" si="3"/>
        <v>687.00223340443119</v>
      </c>
    </row>
    <row r="142" spans="3:6" x14ac:dyDescent="0.2">
      <c r="C142" s="75"/>
      <c r="D142" s="44"/>
      <c r="E142" s="207" t="s">
        <v>96</v>
      </c>
      <c r="F142" s="207"/>
    </row>
    <row r="143" spans="3:6" x14ac:dyDescent="0.2">
      <c r="C143" s="204">
        <v>5</v>
      </c>
      <c r="D143" s="76" t="s">
        <v>64</v>
      </c>
    </row>
    <row r="144" spans="3:6" x14ac:dyDescent="0.2">
      <c r="C144" s="205"/>
      <c r="D144" s="76" t="s">
        <v>63</v>
      </c>
      <c r="E144" s="38">
        <f>AH152+$H$27/10</f>
        <v>5123.8329076396985</v>
      </c>
      <c r="F144" s="39">
        <f t="shared" ref="F144:F154" si="4">IF(E144&gt;$F$48, ($F$38+(E144-$F$37)*$I$37), IF(E144&lt;$F$45, $F$42+(E144-$F$41)*$I$41, IF(E144&gt;$F$48, $F$42+(E144-$F$41)*$I$42, ($F$46+($I$41+(0.5*$I$43*(E144-$F$45)))*(E144-$F$45)))))+$D$19</f>
        <v>686.72226160776574</v>
      </c>
    </row>
    <row r="145" spans="3:56" x14ac:dyDescent="0.2">
      <c r="C145" s="205"/>
      <c r="D145" s="76" t="s">
        <v>66</v>
      </c>
    </row>
    <row r="146" spans="3:56" x14ac:dyDescent="0.2">
      <c r="C146" s="205"/>
      <c r="D146" s="43" t="s">
        <v>77</v>
      </c>
    </row>
    <row r="147" spans="3:56" x14ac:dyDescent="0.2">
      <c r="C147" s="205"/>
      <c r="D147" s="76" t="s">
        <v>67</v>
      </c>
      <c r="E147" s="38">
        <f>AJ152+$H$27/10</f>
        <v>5144.9922826396978</v>
      </c>
      <c r="F147" s="39">
        <f t="shared" si="4"/>
        <v>686.39721202206601</v>
      </c>
    </row>
    <row r="148" spans="3:56" x14ac:dyDescent="0.2">
      <c r="C148" s="205"/>
      <c r="D148" s="76" t="s">
        <v>68</v>
      </c>
    </row>
    <row r="149" spans="3:56" x14ac:dyDescent="0.2">
      <c r="C149" s="205"/>
      <c r="D149" s="76" t="s">
        <v>69</v>
      </c>
      <c r="E149" s="38">
        <f>AL152+$H$27/10</f>
        <v>5166.1516576396971</v>
      </c>
      <c r="F149" s="39">
        <f t="shared" si="4"/>
        <v>686.02099443893451</v>
      </c>
      <c r="K149" s="121" t="s">
        <v>36</v>
      </c>
      <c r="R149" s="121" t="s">
        <v>37</v>
      </c>
      <c r="Y149" s="121" t="s">
        <v>38</v>
      </c>
      <c r="AF149" s="121" t="s">
        <v>41</v>
      </c>
      <c r="AM149" s="121" t="s">
        <v>81</v>
      </c>
      <c r="AT149" s="121" t="s">
        <v>82</v>
      </c>
    </row>
    <row r="150" spans="3:56" x14ac:dyDescent="0.2">
      <c r="C150" s="205"/>
      <c r="D150" s="76" t="s">
        <v>70</v>
      </c>
    </row>
    <row r="151" spans="3:56" x14ac:dyDescent="0.2">
      <c r="C151" s="205"/>
      <c r="D151" s="76" t="s">
        <v>71</v>
      </c>
      <c r="E151" s="38">
        <f>AM152+$H$27/10</f>
        <v>5187.3110326396964</v>
      </c>
      <c r="F151" s="39">
        <f t="shared" si="4"/>
        <v>685.59360885837145</v>
      </c>
      <c r="H151" s="112" t="s">
        <v>126</v>
      </c>
      <c r="I151" s="112" t="s">
        <v>66</v>
      </c>
      <c r="J151" s="112" t="s">
        <v>68</v>
      </c>
      <c r="K151" s="112" t="s">
        <v>70</v>
      </c>
      <c r="L151" s="112" t="s">
        <v>72</v>
      </c>
      <c r="M151" s="127" t="s">
        <v>120</v>
      </c>
      <c r="N151" s="127"/>
      <c r="O151" s="112" t="s">
        <v>66</v>
      </c>
      <c r="P151" s="122" t="s">
        <v>73</v>
      </c>
      <c r="Q151" s="112" t="s">
        <v>68</v>
      </c>
      <c r="R151" s="112" t="s">
        <v>70</v>
      </c>
      <c r="S151" s="112" t="s">
        <v>72</v>
      </c>
      <c r="T151" s="127" t="s">
        <v>121</v>
      </c>
      <c r="U151" s="127"/>
      <c r="V151" s="112" t="s">
        <v>66</v>
      </c>
      <c r="W151" s="122" t="s">
        <v>74</v>
      </c>
      <c r="X151" s="112" t="s">
        <v>68</v>
      </c>
      <c r="Y151" s="112" t="s">
        <v>70</v>
      </c>
      <c r="Z151" s="112" t="s">
        <v>72</v>
      </c>
      <c r="AA151" s="206" t="s">
        <v>122</v>
      </c>
      <c r="AB151" s="206"/>
      <c r="AC151" s="112" t="s">
        <v>66</v>
      </c>
      <c r="AD151" s="122" t="s">
        <v>90</v>
      </c>
      <c r="AE151" s="112" t="s">
        <v>68</v>
      </c>
      <c r="AF151" s="112" t="s">
        <v>70</v>
      </c>
      <c r="AG151" s="112" t="s">
        <v>72</v>
      </c>
      <c r="AH151" s="206" t="s">
        <v>123</v>
      </c>
      <c r="AI151" s="206"/>
      <c r="AJ151" s="112" t="s">
        <v>66</v>
      </c>
      <c r="AK151" s="122" t="s">
        <v>77</v>
      </c>
      <c r="AL151" s="112" t="s">
        <v>68</v>
      </c>
      <c r="AM151" s="112" t="s">
        <v>70</v>
      </c>
      <c r="AN151" s="122" t="s">
        <v>91</v>
      </c>
      <c r="AO151" s="112" t="s">
        <v>72</v>
      </c>
      <c r="AP151" s="206" t="s">
        <v>124</v>
      </c>
      <c r="AQ151" s="206"/>
      <c r="AR151" s="112" t="s">
        <v>66</v>
      </c>
      <c r="AS151" s="112" t="s">
        <v>68</v>
      </c>
      <c r="AT151" s="112" t="s">
        <v>70</v>
      </c>
      <c r="AU151" s="112" t="s">
        <v>72</v>
      </c>
      <c r="AV151" s="122" t="s">
        <v>92</v>
      </c>
      <c r="AW151" s="206" t="s">
        <v>127</v>
      </c>
      <c r="AX151" s="206"/>
      <c r="AY151" s="112" t="s">
        <v>66</v>
      </c>
      <c r="AZ151" s="112" t="s">
        <v>68</v>
      </c>
      <c r="BA151" s="112" t="s">
        <v>70</v>
      </c>
      <c r="BB151" s="112" t="s">
        <v>72</v>
      </c>
      <c r="BC151" s="206" t="s">
        <v>125</v>
      </c>
      <c r="BD151" s="206"/>
    </row>
    <row r="152" spans="3:56" x14ac:dyDescent="0.2">
      <c r="C152" s="205"/>
      <c r="D152" s="43" t="s">
        <v>91</v>
      </c>
      <c r="H152" s="74">
        <f>E54</f>
        <v>4709.7532201396989</v>
      </c>
      <c r="I152" s="38">
        <f>E97+$D$27/10</f>
        <v>4725.8532201396993</v>
      </c>
      <c r="J152" s="38">
        <f>E99+$D$27/10</f>
        <v>4741.9532201396996</v>
      </c>
      <c r="K152" s="38">
        <f>E101+$D$27/10</f>
        <v>4758.0532201397</v>
      </c>
      <c r="L152" s="38">
        <f>E103+$D$27/10</f>
        <v>4774.1532201397004</v>
      </c>
      <c r="M152" s="128">
        <f>E59</f>
        <v>4790.2532201396989</v>
      </c>
      <c r="N152" s="128"/>
      <c r="O152" s="38">
        <f>E108+$E$27/10</f>
        <v>4810.4532201396996</v>
      </c>
      <c r="P152" s="45">
        <f>M152+24</f>
        <v>4814.2532201396989</v>
      </c>
      <c r="Q152" s="38">
        <f>E111+$E$27/10</f>
        <v>4830.6532201397004</v>
      </c>
      <c r="R152" s="38">
        <f>E113+$E$27/10</f>
        <v>4850.8532201397011</v>
      </c>
      <c r="S152" s="38">
        <f>E115+$E$27/10</f>
        <v>4871.0532201397018</v>
      </c>
      <c r="T152" s="128">
        <f>E64</f>
        <v>4891.2532201396989</v>
      </c>
      <c r="U152" s="128"/>
      <c r="V152" s="38">
        <f>E120+$F$27/10</f>
        <v>4913.4532201396996</v>
      </c>
      <c r="W152" s="45">
        <f>T152+25</f>
        <v>4916.2532201396989</v>
      </c>
      <c r="X152" s="38">
        <f>E123+$F$27/10</f>
        <v>4935.6532201397004</v>
      </c>
      <c r="Y152" s="38">
        <f>E125+$F$27/10</f>
        <v>4957.8532201397011</v>
      </c>
      <c r="Z152" s="38">
        <f>E127+$F$27/10</f>
        <v>4980.0532201397018</v>
      </c>
      <c r="AA152" s="128">
        <f>E69</f>
        <v>5002.2532201396989</v>
      </c>
      <c r="AB152" s="128"/>
      <c r="AC152" s="38">
        <f>E132+$G$27/10</f>
        <v>5024.4532201396996</v>
      </c>
      <c r="AD152" s="45">
        <f>AA152+28</f>
        <v>5030.2532201396989</v>
      </c>
      <c r="AE152" s="38">
        <f>E135+$G$27/10</f>
        <v>5046.6532201397004</v>
      </c>
      <c r="AF152" s="38">
        <f>E137+$G$27/10</f>
        <v>5068.8532201397011</v>
      </c>
      <c r="AG152" s="38">
        <f>E139+$G$27/10</f>
        <v>5091.0532201397018</v>
      </c>
      <c r="AH152" s="128">
        <f>E74</f>
        <v>5113.2532201396989</v>
      </c>
      <c r="AI152" s="128"/>
      <c r="AJ152" s="38">
        <f>E144+$H$27/10</f>
        <v>5134.4125951396982</v>
      </c>
      <c r="AK152" s="45">
        <f>AH152+27</f>
        <v>5140.2532201396989</v>
      </c>
      <c r="AL152" s="38">
        <f>E147+$H$27/10</f>
        <v>5155.5719701396974</v>
      </c>
      <c r="AM152" s="38">
        <f>E149+$H$27/10</f>
        <v>5176.7313451396967</v>
      </c>
      <c r="AN152" s="45">
        <f>AP152-26.5</f>
        <v>5192.5522067113452</v>
      </c>
      <c r="AO152" s="38">
        <f>E151+$H$27/10</f>
        <v>5197.890720139696</v>
      </c>
      <c r="AP152" s="128">
        <f>E79</f>
        <v>5219.0522067113452</v>
      </c>
      <c r="AQ152" s="128"/>
      <c r="AR152" s="38">
        <f>E157+$I$27/10</f>
        <v>5239.4522067113448</v>
      </c>
      <c r="AS152" s="38">
        <f>E159+$I$27/10</f>
        <v>5259.8522067113445</v>
      </c>
      <c r="AT152" s="38">
        <f>E161+$I$27/10</f>
        <v>5280.2522067113441</v>
      </c>
      <c r="AU152" s="38">
        <f>E163+$I$27/10</f>
        <v>5300.6522067113438</v>
      </c>
      <c r="AV152" s="35">
        <f>AW152-20</f>
        <v>5301.0522067113452</v>
      </c>
      <c r="AW152" s="128">
        <f>E84</f>
        <v>5321.0522067113452</v>
      </c>
      <c r="AX152" s="128"/>
      <c r="AY152" s="38">
        <f>E169+$J$27/10</f>
        <v>5334.3522067113445</v>
      </c>
      <c r="AZ152" s="38">
        <f>E171+$J$27/10</f>
        <v>5347.6522067113438</v>
      </c>
      <c r="BA152" s="38">
        <f>E173+$J$27/10</f>
        <v>5360.952206711343</v>
      </c>
      <c r="BB152" s="38">
        <f>E175+$J$27/10</f>
        <v>5374.2522067113423</v>
      </c>
      <c r="BC152" s="128">
        <f>E177+$J$27/10</f>
        <v>5387.5522067113416</v>
      </c>
      <c r="BD152" s="128"/>
    </row>
    <row r="153" spans="3:56" x14ac:dyDescent="0.2">
      <c r="C153" s="205"/>
      <c r="D153" s="76" t="s">
        <v>72</v>
      </c>
      <c r="H153" s="39">
        <f t="shared" ref="H153:M153" si="5">IF(H152&gt;$F$48, ($F$38+(H152-$F$37)*$I$37), IF(H152&lt;$F$45, $F$42+(H152-$F$41)*$I$41, IF(H152&gt;$F$48, $F$42+(H152-$F$41)*$I$42, ($F$46+($I$41+(0.5*$I$43*(H152-$F$45)))*(H152-$F$45)))))+$D$19</f>
        <v>682.78482582503182</v>
      </c>
      <c r="I153" s="39">
        <f t="shared" si="5"/>
        <v>683.30406084898391</v>
      </c>
      <c r="J153" s="39">
        <f t="shared" si="5"/>
        <v>683.79367181820737</v>
      </c>
      <c r="K153" s="39">
        <f t="shared" si="5"/>
        <v>684.25365873270209</v>
      </c>
      <c r="L153" s="39">
        <f t="shared" si="5"/>
        <v>684.68402159246796</v>
      </c>
      <c r="M153" s="129">
        <f t="shared" si="5"/>
        <v>685.08476039750519</v>
      </c>
      <c r="N153" s="129"/>
      <c r="O153" s="39">
        <f t="shared" ref="O153:T153" si="6">IF(O152&gt;$F$48, ($F$38+(O152-$F$37)*$I$37), IF(O152&lt;$F$45, $F$42+(O152-$F$41)*$I$41, IF(O152&gt;$F$48, $F$42+(O152-$F$41)*$I$42, ($F$46+($I$41+(0.5*$I$43*(O152-$F$45)))*(O152-$F$45)))))+$D$19</f>
        <v>685.54565005063978</v>
      </c>
      <c r="P153" s="72">
        <f t="shared" si="6"/>
        <v>685.62714062639657</v>
      </c>
      <c r="Q153" s="39">
        <f t="shared" si="6"/>
        <v>685.95990647476515</v>
      </c>
      <c r="R153" s="39">
        <f t="shared" si="6"/>
        <v>686.32752966988107</v>
      </c>
      <c r="S153" s="39">
        <f t="shared" si="6"/>
        <v>686.64851963598767</v>
      </c>
      <c r="T153" s="129">
        <f t="shared" si="6"/>
        <v>686.92287637308493</v>
      </c>
      <c r="U153" s="129"/>
      <c r="V153" s="39">
        <f t="shared" ref="V153:AA153" si="7">IF(V152&gt;$F$48, ($F$38+(V152-$F$37)*$I$37), IF(V152&lt;$F$45, $F$42+(V152-$F$41)*$I$41, IF(V152&gt;$F$48, $F$42+(V152-$F$41)*$I$42, ($F$46+($I$41+(0.5*$I$43*(V152-$F$45)))*(V152-$F$45)))))+$D$19</f>
        <v>687.17060961561742</v>
      </c>
      <c r="W153" s="72">
        <f t="shared" si="7"/>
        <v>687.19785524242093</v>
      </c>
      <c r="X153" s="39">
        <f t="shared" si="7"/>
        <v>687.36201818266477</v>
      </c>
      <c r="Y153" s="39">
        <f t="shared" si="7"/>
        <v>687.49710207422709</v>
      </c>
      <c r="Z153" s="39">
        <f t="shared" si="7"/>
        <v>687.57586129030415</v>
      </c>
      <c r="AA153" s="129">
        <f t="shared" si="7"/>
        <v>687.59829583089606</v>
      </c>
      <c r="AB153" s="129"/>
      <c r="AC153" s="39">
        <f t="shared" ref="AC153:AH153" si="8">IF(AC152&gt;$F$48, ($F$38+(AC152-$F$37)*$I$37), IF(AC152&lt;$F$45, $F$42+(AC152-$F$41)*$I$41, IF(AC152&gt;$F$48, $F$42+(AC152-$F$41)*$I$42, ($F$46+($I$41+(0.5*$I$43*(AC152-$F$45)))*(AC152-$F$45)))))+$D$19</f>
        <v>687.56440569600284</v>
      </c>
      <c r="AD153" s="72">
        <f t="shared" si="8"/>
        <v>687.54627149947203</v>
      </c>
      <c r="AE153" s="39">
        <f t="shared" si="8"/>
        <v>687.47419088562447</v>
      </c>
      <c r="AF153" s="39">
        <f t="shared" si="8"/>
        <v>687.32765139976107</v>
      </c>
      <c r="AG153" s="39">
        <f t="shared" si="8"/>
        <v>687.12478723841241</v>
      </c>
      <c r="AH153" s="129">
        <f t="shared" si="8"/>
        <v>686.86559840157872</v>
      </c>
      <c r="AI153" s="129"/>
      <c r="AJ153" s="39">
        <f t="shared" ref="AJ153:AP153" si="9">IF(AJ152&gt;$F$48, ($F$38+(AJ152-$F$37)*$I$37), IF(AJ152&lt;$F$45, $F$42+(AJ152-$F$41)*$I$41, IF(AJ152&gt;$F$48, $F$42+(AJ152-$F$41)*$I$42, ($F$46+($I$41+(0.5*$I$43*(AJ152-$F$45)))*(AJ152-$F$45)))))+$D$19</f>
        <v>686.56613281459477</v>
      </c>
      <c r="AK153" s="72">
        <f t="shared" si="9"/>
        <v>686.47446002349375</v>
      </c>
      <c r="AL153" s="39">
        <f t="shared" si="9"/>
        <v>686.21549923017926</v>
      </c>
      <c r="AM153" s="39">
        <f t="shared" si="9"/>
        <v>685.81369764833198</v>
      </c>
      <c r="AN153" s="72">
        <f t="shared" si="9"/>
        <v>685.47983864849243</v>
      </c>
      <c r="AO153" s="39">
        <f t="shared" si="9"/>
        <v>685.36072806905304</v>
      </c>
      <c r="AP153" s="129">
        <f t="shared" si="9"/>
        <v>684.85653762922846</v>
      </c>
      <c r="AQ153" s="129"/>
      <c r="AR153" s="39">
        <f t="shared" ref="AR153:AW153" si="10">IF(AR152&gt;$F$48, ($F$38+(AR152-$F$37)*$I$37), IF(AR152&lt;$F$45, $F$42+(AR152-$F$41)*$I$41, IF(AR152&gt;$F$48, $F$42+(AR152-$F$41)*$I$42, ($F$46+($I$41+(0.5*$I$43*(AR152-$F$45)))*(AR152-$F$45)))))+$D$19</f>
        <v>684.32204134735741</v>
      </c>
      <c r="AS153" s="39">
        <f t="shared" si="10"/>
        <v>683.73998383476271</v>
      </c>
      <c r="AT153" s="39">
        <f t="shared" si="10"/>
        <v>683.11036509144424</v>
      </c>
      <c r="AU153" s="39">
        <f t="shared" si="10"/>
        <v>682.4331851174021</v>
      </c>
      <c r="AV153" s="72">
        <f t="shared" si="10"/>
        <v>682.41943164924555</v>
      </c>
      <c r="AW153" s="129">
        <f t="shared" si="10"/>
        <v>681.70844391263608</v>
      </c>
      <c r="AX153" s="129"/>
      <c r="AY153" s="39">
        <f>IF(AY152&gt;$F$48, ($F$38+(AY152-$F$37)*$I$37), IF(AY152&lt;$F$45, $F$42+(AY152-$F$41)*$I$41, IF(AY152&gt;$F$48, $F$42+(AY152-$F$41)*$I$42, ($F$46+($I$41+(0.5*$I$43*(AY152-$F$45)))*(AY152-$F$45)))))+$D$19</f>
        <v>681.21032902103559</v>
      </c>
      <c r="AZ153" s="39">
        <f>IF(AZ152&gt;$F$48, ($F$38+(AZ152-$F$37)*$I$37), IF(AZ152&lt;$F$45, $F$42+(AZ152-$F$41)*$I$41, IF(AZ152&gt;$F$48, $F$42+(AZ152-$F$41)*$I$42, ($F$46+($I$41+(0.5*$I$43*(AZ152-$F$45)))*(AZ152-$F$45)))))+$D$19</f>
        <v>680.69199809208715</v>
      </c>
      <c r="BA153" s="39">
        <f>IF(BA152&gt;$F$48, ($F$38+(BA152-$F$37)*$I$37), IF(BA152&lt;$F$45, $F$42+(BA152-$F$41)*$I$41, IF(BA152&gt;$F$48, $F$42+(BA152-$F$41)*$I$42, ($F$46+($I$41+(0.5*$I$43*(BA152-$F$45)))*(BA152-$F$45)))))+$D$19</f>
        <v>680.16271173154632</v>
      </c>
      <c r="BB153" s="39">
        <f>IF(BB152&gt;$F$48, ($F$38+(BB152-$F$37)*$I$37), IF(BB152&lt;$F$45, $F$42+(BB152-$F$41)*$I$41, IF(BB152&gt;$F$48, $F$42+(BB152-$F$41)*$I$42, ($F$46+($I$41+(0.5*$I$43*(BB152-$F$45)))*(BB152-$F$45)))))+$D$19</f>
        <v>679.6307117315464</v>
      </c>
      <c r="BC153" s="129">
        <f>IF(BC152&gt;$F$48, ($F$38+(BC152-$F$37)*$I$37), IF(BC152&lt;$F$45, $F$42+(BC152-$F$41)*$I$41, IF(BC152&gt;$F$48, $F$42+(BC152-$F$41)*$I$42, ($F$46+($I$41+(0.5*$I$43*(BC152-$F$45)))*(BC152-$F$45)))))+$D$19</f>
        <v>679.09871173154636</v>
      </c>
      <c r="BD153" s="129"/>
    </row>
    <row r="154" spans="3:56" x14ac:dyDescent="0.2">
      <c r="C154" s="205"/>
      <c r="D154" s="49" t="s">
        <v>65</v>
      </c>
      <c r="E154" s="38">
        <f>AO152+$H$27/10</f>
        <v>5208.4704076396956</v>
      </c>
      <c r="F154" s="39">
        <f t="shared" si="4"/>
        <v>685.11505528037662</v>
      </c>
    </row>
    <row r="155" spans="3:56" x14ac:dyDescent="0.2">
      <c r="C155" s="75"/>
      <c r="D155" s="44"/>
      <c r="E155" s="207" t="s">
        <v>96</v>
      </c>
      <c r="F155" s="207"/>
    </row>
    <row r="156" spans="3:56" x14ac:dyDescent="0.2">
      <c r="C156" s="204">
        <v>6</v>
      </c>
      <c r="D156" s="76" t="s">
        <v>64</v>
      </c>
    </row>
    <row r="157" spans="3:56" x14ac:dyDescent="0.2">
      <c r="C157" s="205"/>
      <c r="D157" s="76" t="s">
        <v>63</v>
      </c>
      <c r="E157" s="38">
        <f>AP152+$I$27/10</f>
        <v>5229.252206711345</v>
      </c>
      <c r="F157" s="39">
        <f t="shared" ref="F157:F166" si="11">IF(E157&gt;$F$48, ($F$38+(E157-$F$37)*$I$37), IF(E157&lt;$F$45, $F$42+(E157-$F$41)*$I$41, IF(E157&gt;$F$48, $F$42+(E157-$F$41)*$I$42, ($F$46+($I$41+(0.5*$I$43*(E157-$F$45)))*(E157-$F$45)))))+$D$19</f>
        <v>684.59523464213339</v>
      </c>
    </row>
    <row r="158" spans="3:56" x14ac:dyDescent="0.2">
      <c r="C158" s="205"/>
      <c r="D158" s="76" t="s">
        <v>66</v>
      </c>
    </row>
    <row r="159" spans="3:56" x14ac:dyDescent="0.2">
      <c r="C159" s="205"/>
      <c r="D159" s="76" t="s">
        <v>67</v>
      </c>
      <c r="E159" s="38">
        <f>AR152+$I$27/10</f>
        <v>5249.6522067113447</v>
      </c>
      <c r="F159" s="39">
        <f t="shared" si="11"/>
        <v>684.03695774490052</v>
      </c>
    </row>
    <row r="160" spans="3:56" x14ac:dyDescent="0.2">
      <c r="C160" s="205"/>
      <c r="D160" s="76" t="s">
        <v>68</v>
      </c>
    </row>
    <row r="161" spans="3:6" x14ac:dyDescent="0.2">
      <c r="C161" s="205"/>
      <c r="D161" s="76" t="s">
        <v>69</v>
      </c>
      <c r="E161" s="38">
        <f>AS152+$I$27/10</f>
        <v>5270.0522067113443</v>
      </c>
      <c r="F161" s="39">
        <f t="shared" si="11"/>
        <v>683.43111961694399</v>
      </c>
    </row>
    <row r="162" spans="3:6" x14ac:dyDescent="0.2">
      <c r="C162" s="205"/>
      <c r="D162" s="76" t="s">
        <v>70</v>
      </c>
    </row>
    <row r="163" spans="3:6" x14ac:dyDescent="0.2">
      <c r="C163" s="205"/>
      <c r="D163" s="76" t="s">
        <v>71</v>
      </c>
      <c r="E163" s="38">
        <f>AT152+$I$27/10</f>
        <v>5290.4522067113439</v>
      </c>
      <c r="F163" s="39">
        <f t="shared" si="11"/>
        <v>682.77772025826368</v>
      </c>
    </row>
    <row r="164" spans="3:6" x14ac:dyDescent="0.2">
      <c r="C164" s="205"/>
      <c r="D164" s="76" t="s">
        <v>72</v>
      </c>
    </row>
    <row r="165" spans="3:6" x14ac:dyDescent="0.2">
      <c r="C165" s="205"/>
      <c r="D165" s="43" t="s">
        <v>92</v>
      </c>
    </row>
    <row r="166" spans="3:6" x14ac:dyDescent="0.2">
      <c r="C166" s="205"/>
      <c r="D166" s="49" t="s">
        <v>65</v>
      </c>
      <c r="E166" s="38">
        <f>AU152+$I$27/10</f>
        <v>5310.8522067113436</v>
      </c>
      <c r="F166" s="39">
        <f t="shared" si="11"/>
        <v>682.07675966885961</v>
      </c>
    </row>
    <row r="167" spans="3:6" x14ac:dyDescent="0.2">
      <c r="C167" s="75"/>
      <c r="D167" s="44"/>
      <c r="E167" s="207" t="s">
        <v>96</v>
      </c>
      <c r="F167" s="207"/>
    </row>
    <row r="168" spans="3:6" x14ac:dyDescent="0.2">
      <c r="C168" s="204">
        <v>7</v>
      </c>
      <c r="D168" s="76" t="s">
        <v>64</v>
      </c>
    </row>
    <row r="169" spans="3:6" x14ac:dyDescent="0.2">
      <c r="C169" s="205"/>
      <c r="D169" s="76" t="s">
        <v>63</v>
      </c>
      <c r="E169" s="38">
        <f>AW152+$J$27/10</f>
        <v>5327.7022067113448</v>
      </c>
      <c r="F169" s="39">
        <f t="shared" ref="F169:F177" si="12">IF(E169&gt;$F$48, ($F$38+(E169-$F$37)*$I$37), IF(E169&lt;$F$45, $F$42+(E169-$F$41)*$I$41, IF(E169&gt;$F$48, $F$42+(E169-$F$41)*$I$42, ($F$46+($I$41+(0.5*$I$43*(E169-$F$45)))*(E169-$F$45)))))+$D$19</f>
        <v>681.46191347150432</v>
      </c>
    </row>
    <row r="170" spans="3:6" x14ac:dyDescent="0.2">
      <c r="C170" s="205"/>
      <c r="D170" s="76" t="s">
        <v>66</v>
      </c>
    </row>
    <row r="171" spans="3:6" x14ac:dyDescent="0.2">
      <c r="C171" s="205"/>
      <c r="D171" s="76" t="s">
        <v>67</v>
      </c>
      <c r="E171" s="38">
        <f>AY152+$J$27/10</f>
        <v>5341.0022067113441</v>
      </c>
      <c r="F171" s="39">
        <f t="shared" si="12"/>
        <v>680.95369056122991</v>
      </c>
    </row>
    <row r="172" spans="3:6" x14ac:dyDescent="0.2">
      <c r="C172" s="205"/>
      <c r="D172" s="76" t="s">
        <v>68</v>
      </c>
    </row>
    <row r="173" spans="3:6" x14ac:dyDescent="0.2">
      <c r="C173" s="205"/>
      <c r="D173" s="76" t="s">
        <v>69</v>
      </c>
      <c r="E173" s="38">
        <f>AZ152+$J$27/10</f>
        <v>5354.3022067113434</v>
      </c>
      <c r="F173" s="39">
        <f t="shared" si="12"/>
        <v>680.42871173154629</v>
      </c>
    </row>
    <row r="174" spans="3:6" x14ac:dyDescent="0.2">
      <c r="C174" s="205"/>
      <c r="D174" s="76" t="s">
        <v>70</v>
      </c>
    </row>
    <row r="175" spans="3:6" x14ac:dyDescent="0.2">
      <c r="C175" s="205"/>
      <c r="D175" s="76" t="s">
        <v>71</v>
      </c>
      <c r="E175" s="38">
        <f>BA152+$J$27/10</f>
        <v>5367.6022067113427</v>
      </c>
      <c r="F175" s="39">
        <f t="shared" si="12"/>
        <v>679.89671173154636</v>
      </c>
    </row>
    <row r="176" spans="3:6" x14ac:dyDescent="0.2">
      <c r="C176" s="205"/>
      <c r="D176" s="76" t="s">
        <v>72</v>
      </c>
    </row>
    <row r="177" spans="3:6" x14ac:dyDescent="0.2">
      <c r="C177" s="205"/>
      <c r="D177" s="49" t="s">
        <v>65</v>
      </c>
      <c r="E177" s="38">
        <f>BB152+$J$27/10</f>
        <v>5380.9022067113419</v>
      </c>
      <c r="F177" s="39">
        <f t="shared" si="12"/>
        <v>679.36471173154632</v>
      </c>
    </row>
    <row r="178" spans="3:6" x14ac:dyDescent="0.2">
      <c r="C178" s="205"/>
      <c r="D178" s="49" t="s">
        <v>76</v>
      </c>
    </row>
  </sheetData>
  <mergeCells count="25">
    <mergeCell ref="D17:E17"/>
    <mergeCell ref="F17:G17"/>
    <mergeCell ref="D18:E18"/>
    <mergeCell ref="F18:G18"/>
    <mergeCell ref="D19:E19"/>
    <mergeCell ref="F19:G19"/>
    <mergeCell ref="E118:F118"/>
    <mergeCell ref="C119:C129"/>
    <mergeCell ref="E130:F130"/>
    <mergeCell ref="C131:C141"/>
    <mergeCell ref="E93:F93"/>
    <mergeCell ref="C96:C105"/>
    <mergeCell ref="E106:F106"/>
    <mergeCell ref="C107:C117"/>
    <mergeCell ref="E167:F167"/>
    <mergeCell ref="C168:C178"/>
    <mergeCell ref="E142:F142"/>
    <mergeCell ref="C143:C154"/>
    <mergeCell ref="E155:F155"/>
    <mergeCell ref="C156:C166"/>
    <mergeCell ref="AP151:AQ151"/>
    <mergeCell ref="AW151:AX151"/>
    <mergeCell ref="BC151:BD151"/>
    <mergeCell ref="AH151:AI151"/>
    <mergeCell ref="AA151:AB151"/>
  </mergeCells>
  <pageMargins left="0.37" right="0.37" top="1" bottom="1" header="0.5" footer="0.5"/>
  <pageSetup scale="61" orientation="landscape" r:id="rId1"/>
  <headerFooter alignWithMargins="0"/>
  <rowBreaks count="2" manualBreakCount="2">
    <brk id="48" min="1" max="19" man="1"/>
    <brk id="91" min="1" max="19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D178"/>
  <sheetViews>
    <sheetView topLeftCell="A131" zoomScaleNormal="100" zoomScaleSheetLayoutView="75" workbookViewId="0">
      <selection activeCell="A153" sqref="A153"/>
    </sheetView>
  </sheetViews>
  <sheetFormatPr defaultRowHeight="12.75" x14ac:dyDescent="0.2"/>
  <cols>
    <col min="1" max="3" width="9.140625" style="8"/>
    <col min="4" max="4" width="10.7109375" style="8" customWidth="1"/>
    <col min="5" max="5" width="11.5703125" style="8" customWidth="1"/>
    <col min="6" max="6" width="10.7109375" style="8" customWidth="1"/>
    <col min="7" max="7" width="10.7109375" style="8" bestFit="1" customWidth="1"/>
    <col min="8" max="56" width="10.7109375" style="8" customWidth="1"/>
    <col min="57" max="16384" width="9.140625" style="8"/>
  </cols>
  <sheetData>
    <row r="2" spans="3:12" ht="20.25" x14ac:dyDescent="0.3">
      <c r="G2" s="9" t="s">
        <v>56</v>
      </c>
    </row>
    <row r="3" spans="3:12" x14ac:dyDescent="0.2">
      <c r="F3" s="8" t="s">
        <v>79</v>
      </c>
      <c r="G3" s="76"/>
    </row>
    <row r="4" spans="3:12" x14ac:dyDescent="0.2">
      <c r="C4" s="11" t="s">
        <v>12</v>
      </c>
      <c r="D4" s="8" t="s">
        <v>78</v>
      </c>
    </row>
    <row r="5" spans="3:12" ht="15" x14ac:dyDescent="0.25">
      <c r="C5" s="11" t="s">
        <v>13</v>
      </c>
      <c r="D5" s="12" t="s">
        <v>80</v>
      </c>
      <c r="K5" s="13"/>
    </row>
    <row r="6" spans="3:12" ht="13.5" thickBot="1" x14ac:dyDescent="0.25">
      <c r="C6" s="11" t="s">
        <v>14</v>
      </c>
      <c r="D6" s="14">
        <v>44120</v>
      </c>
    </row>
    <row r="7" spans="3:12" ht="13.5" thickBot="1" x14ac:dyDescent="0.25">
      <c r="G7" s="11" t="s">
        <v>10</v>
      </c>
      <c r="H7" s="15" t="s">
        <v>57</v>
      </c>
      <c r="I7" s="8" t="s">
        <v>11</v>
      </c>
    </row>
    <row r="8" spans="3:12" x14ac:dyDescent="0.2">
      <c r="G8" s="16" t="s">
        <v>49</v>
      </c>
      <c r="H8" s="16"/>
      <c r="I8" s="16"/>
    </row>
    <row r="9" spans="3:12" ht="13.5" thickBot="1" x14ac:dyDescent="0.25"/>
    <row r="10" spans="3:12" ht="13.5" thickBot="1" x14ac:dyDescent="0.25">
      <c r="C10" s="11" t="s">
        <v>0</v>
      </c>
      <c r="D10" s="15">
        <v>-1.5599999999999999E-2</v>
      </c>
      <c r="G10" s="11" t="s">
        <v>54</v>
      </c>
      <c r="H10" s="15">
        <v>-1.5599999999999999E-2</v>
      </c>
    </row>
    <row r="11" spans="3:12" ht="13.5" thickBot="1" x14ac:dyDescent="0.25">
      <c r="C11" s="11" t="s">
        <v>1</v>
      </c>
      <c r="D11" s="15">
        <v>-1.5599999999999999E-2</v>
      </c>
      <c r="G11" s="11" t="s">
        <v>55</v>
      </c>
      <c r="H11" s="15">
        <v>-1.5599999999999999E-2</v>
      </c>
    </row>
    <row r="13" spans="3:12" ht="13.5" thickBot="1" x14ac:dyDescent="0.25">
      <c r="C13" s="11" t="s">
        <v>2</v>
      </c>
      <c r="D13" s="76" t="s">
        <v>3</v>
      </c>
      <c r="E13" s="76" t="s">
        <v>4</v>
      </c>
      <c r="F13" s="76" t="s">
        <v>5</v>
      </c>
      <c r="G13" s="76" t="s">
        <v>6</v>
      </c>
      <c r="I13" s="17" t="s">
        <v>31</v>
      </c>
      <c r="J13" s="16" t="s">
        <v>32</v>
      </c>
      <c r="K13" s="16"/>
      <c r="L13" s="16"/>
    </row>
    <row r="14" spans="3:12" ht="13.5" thickBot="1" x14ac:dyDescent="0.25">
      <c r="C14" s="11" t="s">
        <v>7</v>
      </c>
      <c r="D14" s="18">
        <v>25</v>
      </c>
      <c r="E14" s="18">
        <v>25</v>
      </c>
      <c r="F14" s="18">
        <v>0</v>
      </c>
      <c r="G14" s="18">
        <v>0</v>
      </c>
      <c r="I14" s="16"/>
      <c r="J14" s="16" t="s">
        <v>34</v>
      </c>
      <c r="K14" s="16"/>
      <c r="L14" s="16"/>
    </row>
    <row r="15" spans="3:12" x14ac:dyDescent="0.2">
      <c r="C15" s="11" t="s">
        <v>8</v>
      </c>
      <c r="D15" s="78">
        <f>(F14*D10)+((D14-F14)*H10)</f>
        <v>-0.38999999999999996</v>
      </c>
      <c r="E15" s="78">
        <f>(G14*D11)+((E14-G14)*H11)</f>
        <v>-0.38999999999999996</v>
      </c>
      <c r="F15" s="78">
        <f>F14*D10</f>
        <v>0</v>
      </c>
      <c r="G15" s="78">
        <f>G14*D11</f>
        <v>0</v>
      </c>
      <c r="I15" s="16"/>
      <c r="J15" s="16" t="s">
        <v>33</v>
      </c>
      <c r="K15" s="16"/>
      <c r="L15" s="16"/>
    </row>
    <row r="17" spans="3:20" ht="13.5" thickBot="1" x14ac:dyDescent="0.25">
      <c r="C17" s="11" t="s">
        <v>2</v>
      </c>
      <c r="D17" s="206" t="s">
        <v>96</v>
      </c>
      <c r="E17" s="206"/>
      <c r="F17" s="206" t="s">
        <v>97</v>
      </c>
      <c r="G17" s="206"/>
    </row>
    <row r="18" spans="3:20" ht="13.5" thickBot="1" x14ac:dyDescent="0.25">
      <c r="C18" s="11" t="s">
        <v>7</v>
      </c>
      <c r="D18" s="208">
        <v>32</v>
      </c>
      <c r="E18" s="209"/>
      <c r="F18" s="208">
        <v>32</v>
      </c>
      <c r="G18" s="209"/>
    </row>
    <row r="19" spans="3:20" x14ac:dyDescent="0.2">
      <c r="C19" s="11" t="s">
        <v>8</v>
      </c>
      <c r="D19" s="210">
        <f>(F14*D10)+((D18-F14)*H10)</f>
        <v>-0.49919999999999998</v>
      </c>
      <c r="E19" s="210"/>
      <c r="F19" s="210">
        <f>(G14*D11)+((F18-G14)*H11)</f>
        <v>-0.49919999999999998</v>
      </c>
      <c r="G19" s="210"/>
    </row>
    <row r="21" spans="3:20" ht="13.5" thickBot="1" x14ac:dyDescent="0.25"/>
    <row r="22" spans="3:20" ht="13.5" thickBot="1" x14ac:dyDescent="0.25">
      <c r="C22" s="11" t="s">
        <v>94</v>
      </c>
      <c r="D22" s="24">
        <v>33</v>
      </c>
      <c r="E22" s="25">
        <v>44</v>
      </c>
      <c r="F22" s="26">
        <v>38</v>
      </c>
      <c r="G22" s="76" t="s">
        <v>15</v>
      </c>
      <c r="H22" s="27">
        <f>((F22/60+E22)/60)+D22</f>
        <v>33.74388888888889</v>
      </c>
      <c r="I22" s="15" t="s">
        <v>58</v>
      </c>
    </row>
    <row r="23" spans="3:20" ht="13.5" thickBot="1" x14ac:dyDescent="0.25">
      <c r="C23" s="11" t="s">
        <v>95</v>
      </c>
      <c r="D23" s="24">
        <v>38</v>
      </c>
      <c r="E23" s="25">
        <v>38</v>
      </c>
      <c r="F23" s="26">
        <v>8</v>
      </c>
      <c r="G23" s="76" t="s">
        <v>15</v>
      </c>
      <c r="H23" s="27">
        <f>((F23/60+E23)/60)+D23</f>
        <v>38.635555555555555</v>
      </c>
      <c r="I23" s="15" t="s">
        <v>58</v>
      </c>
    </row>
    <row r="24" spans="3:20" x14ac:dyDescent="0.2">
      <c r="C24" s="11"/>
      <c r="D24" s="81"/>
      <c r="E24" s="82"/>
      <c r="F24" s="83"/>
      <c r="G24" s="76"/>
      <c r="H24" s="27"/>
      <c r="I24" s="80"/>
    </row>
    <row r="25" spans="3:20" x14ac:dyDescent="0.2">
      <c r="N25" s="51"/>
      <c r="O25" s="51"/>
      <c r="P25" s="51"/>
      <c r="Q25" s="51"/>
      <c r="R25" s="51"/>
      <c r="S25" s="51"/>
      <c r="T25" s="51"/>
    </row>
    <row r="26" spans="3:20" ht="13.5" thickBot="1" x14ac:dyDescent="0.25">
      <c r="C26" s="11" t="s">
        <v>35</v>
      </c>
      <c r="D26" s="75" t="s">
        <v>36</v>
      </c>
      <c r="E26" s="75" t="s">
        <v>37</v>
      </c>
      <c r="F26" s="75" t="s">
        <v>38</v>
      </c>
      <c r="G26" s="75" t="s">
        <v>41</v>
      </c>
      <c r="H26" s="75" t="s">
        <v>81</v>
      </c>
      <c r="I26" s="75" t="s">
        <v>82</v>
      </c>
      <c r="J26" s="75" t="s">
        <v>83</v>
      </c>
      <c r="N26" s="54"/>
      <c r="O26" s="23"/>
      <c r="P26" s="23"/>
      <c r="Q26" s="23"/>
      <c r="R26" s="23"/>
      <c r="S26" s="51"/>
      <c r="T26" s="51"/>
    </row>
    <row r="27" spans="3:20" ht="13.5" thickBot="1" x14ac:dyDescent="0.25">
      <c r="C27" s="31"/>
      <c r="D27" s="18">
        <v>80.5</v>
      </c>
      <c r="E27" s="77">
        <v>101</v>
      </c>
      <c r="F27" s="18">
        <v>111</v>
      </c>
      <c r="G27" s="18">
        <v>111</v>
      </c>
      <c r="H27" s="18">
        <f>114+(2+3/8)/12</f>
        <v>114.19791666666667</v>
      </c>
      <c r="I27" s="18">
        <v>102</v>
      </c>
      <c r="J27" s="18">
        <v>66.5</v>
      </c>
      <c r="K27" s="16" t="s">
        <v>51</v>
      </c>
      <c r="L27" s="16"/>
      <c r="M27" s="16"/>
      <c r="N27" s="54"/>
      <c r="O27" s="23"/>
      <c r="P27" s="23"/>
      <c r="Q27" s="23"/>
      <c r="R27" s="23"/>
      <c r="S27" s="51"/>
      <c r="T27" s="51"/>
    </row>
    <row r="28" spans="3:20" x14ac:dyDescent="0.2">
      <c r="C28" s="31"/>
      <c r="D28" s="22"/>
      <c r="E28" s="22"/>
      <c r="F28" s="22"/>
      <c r="G28" s="22"/>
      <c r="H28" s="22"/>
      <c r="I28" s="22"/>
      <c r="J28" s="22"/>
      <c r="K28" s="71"/>
      <c r="L28" s="71"/>
      <c r="M28" s="71"/>
      <c r="N28" s="54"/>
      <c r="O28" s="23"/>
      <c r="P28" s="23"/>
      <c r="Q28" s="23"/>
      <c r="R28" s="23"/>
      <c r="S28" s="51"/>
      <c r="T28" s="51"/>
    </row>
    <row r="29" spans="3:20" ht="13.5" thickBot="1" x14ac:dyDescent="0.25">
      <c r="N29" s="54"/>
      <c r="O29" s="23"/>
      <c r="P29" s="23"/>
      <c r="Q29" s="23"/>
      <c r="R29" s="23"/>
      <c r="S29" s="51"/>
      <c r="T29" s="51"/>
    </row>
    <row r="30" spans="3:20" ht="13.5" thickBot="1" x14ac:dyDescent="0.25">
      <c r="F30" s="11" t="s">
        <v>16</v>
      </c>
      <c r="G30" s="30">
        <v>4731.13</v>
      </c>
      <c r="H30" s="16" t="s">
        <v>52</v>
      </c>
      <c r="I30" s="16"/>
      <c r="J30" s="16"/>
      <c r="K30" s="16"/>
      <c r="N30" s="51"/>
      <c r="O30" s="51"/>
      <c r="P30" s="51"/>
      <c r="Q30" s="51"/>
      <c r="R30" s="51"/>
      <c r="S30" s="51"/>
      <c r="T30" s="51"/>
    </row>
    <row r="31" spans="3:20" ht="13.5" thickBot="1" x14ac:dyDescent="0.25">
      <c r="F31" s="11" t="s">
        <v>93</v>
      </c>
      <c r="G31" s="30">
        <v>5413.13</v>
      </c>
      <c r="H31" s="71"/>
      <c r="I31" s="71"/>
      <c r="J31" s="71"/>
      <c r="K31" s="71"/>
      <c r="N31" s="51"/>
      <c r="O31" s="51"/>
      <c r="P31" s="51"/>
      <c r="Q31" s="51"/>
      <c r="R31" s="51"/>
      <c r="S31" s="51"/>
      <c r="T31" s="51"/>
    </row>
    <row r="32" spans="3:20" x14ac:dyDescent="0.2">
      <c r="N32" s="51"/>
      <c r="O32" s="51"/>
      <c r="P32" s="51"/>
      <c r="Q32" s="51"/>
      <c r="R32" s="51"/>
      <c r="S32" s="51"/>
      <c r="T32" s="51"/>
    </row>
    <row r="33" spans="3:20" ht="13.5" thickBot="1" x14ac:dyDescent="0.25">
      <c r="N33" s="21"/>
      <c r="O33" s="53"/>
      <c r="P33" s="53"/>
      <c r="Q33" s="53"/>
      <c r="R33" s="53"/>
      <c r="S33" s="53"/>
      <c r="T33" s="51"/>
    </row>
    <row r="34" spans="3:20" ht="13.5" thickBot="1" x14ac:dyDescent="0.25">
      <c r="E34" s="11" t="s">
        <v>26</v>
      </c>
      <c r="F34" s="15" t="s">
        <v>27</v>
      </c>
      <c r="G34" s="16" t="s">
        <v>50</v>
      </c>
      <c r="H34" s="16"/>
      <c r="N34" s="51"/>
      <c r="O34" s="23"/>
      <c r="P34" s="23"/>
      <c r="Q34" s="23"/>
      <c r="R34" s="23"/>
      <c r="S34" s="23"/>
      <c r="T34" s="51"/>
    </row>
    <row r="35" spans="3:20" x14ac:dyDescent="0.2">
      <c r="N35" s="54"/>
      <c r="O35" s="23"/>
      <c r="P35" s="23"/>
      <c r="Q35" s="23"/>
      <c r="R35" s="23"/>
      <c r="S35" s="23"/>
      <c r="T35" s="51"/>
    </row>
    <row r="36" spans="3:20" ht="13.5" thickBot="1" x14ac:dyDescent="0.25">
      <c r="N36" s="51"/>
      <c r="O36" s="51"/>
      <c r="P36" s="51"/>
      <c r="Q36" s="51"/>
      <c r="R36" s="51"/>
      <c r="S36" s="51"/>
      <c r="T36" s="51"/>
    </row>
    <row r="37" spans="3:20" ht="13.5" thickBot="1" x14ac:dyDescent="0.25">
      <c r="C37" s="31" t="s">
        <v>18</v>
      </c>
      <c r="D37" s="76" t="s">
        <v>17</v>
      </c>
      <c r="E37" s="11" t="s">
        <v>20</v>
      </c>
      <c r="F37" s="30">
        <v>5350</v>
      </c>
      <c r="H37" s="11" t="s">
        <v>29</v>
      </c>
      <c r="I37" s="32">
        <v>-0.04</v>
      </c>
      <c r="N37" s="21"/>
      <c r="O37" s="53"/>
      <c r="P37" s="53"/>
      <c r="Q37" s="53"/>
      <c r="R37" s="53"/>
      <c r="S37" s="53"/>
      <c r="T37" s="51"/>
    </row>
    <row r="38" spans="3:20" ht="13.5" thickBot="1" x14ac:dyDescent="0.25">
      <c r="E38" s="11" t="s">
        <v>19</v>
      </c>
      <c r="F38" s="29">
        <v>681.1</v>
      </c>
      <c r="N38" s="51"/>
      <c r="O38" s="23"/>
      <c r="P38" s="23"/>
      <c r="Q38" s="23"/>
      <c r="R38" s="23"/>
      <c r="S38" s="23"/>
      <c r="T38" s="51"/>
    </row>
    <row r="39" spans="3:20" x14ac:dyDescent="0.2">
      <c r="C39" s="76"/>
      <c r="N39" s="54"/>
      <c r="O39" s="23"/>
      <c r="P39" s="23"/>
      <c r="Q39" s="23"/>
      <c r="R39" s="23"/>
      <c r="S39" s="23"/>
      <c r="T39" s="51"/>
    </row>
    <row r="40" spans="3:20" ht="13.5" thickBot="1" x14ac:dyDescent="0.25">
      <c r="N40" s="51"/>
      <c r="O40" s="51"/>
      <c r="P40" s="51"/>
      <c r="Q40" s="51"/>
      <c r="R40" s="51"/>
      <c r="S40" s="51"/>
      <c r="T40" s="51"/>
    </row>
    <row r="41" spans="3:20" ht="13.5" thickBot="1" x14ac:dyDescent="0.25">
      <c r="D41" s="76" t="s">
        <v>21</v>
      </c>
      <c r="E41" s="11" t="s">
        <v>40</v>
      </c>
      <c r="F41" s="30">
        <v>5011.6899999999996</v>
      </c>
      <c r="H41" s="11" t="s">
        <v>24</v>
      </c>
      <c r="I41" s="33">
        <v>3.7326999999999999E-2</v>
      </c>
      <c r="N41" s="21"/>
      <c r="O41" s="53"/>
      <c r="P41" s="53"/>
      <c r="Q41" s="53"/>
      <c r="R41" s="53"/>
      <c r="S41" s="51"/>
      <c r="T41" s="51"/>
    </row>
    <row r="42" spans="3:20" ht="13.5" thickBot="1" x14ac:dyDescent="0.25">
      <c r="E42" s="11" t="s">
        <v>19</v>
      </c>
      <c r="F42" s="29">
        <v>694.63</v>
      </c>
      <c r="H42" s="11" t="s">
        <v>25</v>
      </c>
      <c r="I42" s="32">
        <v>-0.04</v>
      </c>
      <c r="N42" s="51"/>
      <c r="O42" s="23"/>
      <c r="P42" s="23"/>
      <c r="Q42" s="23"/>
      <c r="R42" s="23"/>
      <c r="S42" s="51"/>
      <c r="T42" s="51"/>
    </row>
    <row r="43" spans="3:20" ht="13.5" thickBot="1" x14ac:dyDescent="0.25">
      <c r="E43" s="11" t="s">
        <v>23</v>
      </c>
      <c r="F43" s="18">
        <v>676.61</v>
      </c>
      <c r="H43" s="11" t="s">
        <v>28</v>
      </c>
      <c r="I43" s="34">
        <f>((I42-I41)/F43)</f>
        <v>-1.1428592542232602E-4</v>
      </c>
      <c r="N43" s="54"/>
      <c r="O43" s="23"/>
      <c r="P43" s="23"/>
      <c r="Q43" s="23"/>
      <c r="R43" s="23"/>
      <c r="S43" s="51"/>
      <c r="T43" s="51"/>
    </row>
    <row r="44" spans="3:20" x14ac:dyDescent="0.2">
      <c r="N44" s="51"/>
      <c r="O44" s="51"/>
      <c r="P44" s="51"/>
      <c r="Q44" s="51"/>
      <c r="R44" s="51"/>
      <c r="S44" s="51"/>
      <c r="T44" s="51"/>
    </row>
    <row r="45" spans="3:20" x14ac:dyDescent="0.2">
      <c r="E45" s="11" t="s">
        <v>22</v>
      </c>
      <c r="F45" s="35">
        <f>F41-(F43/2)</f>
        <v>4673.3849999999993</v>
      </c>
      <c r="N45" s="51"/>
      <c r="O45" s="51"/>
      <c r="P45" s="51"/>
      <c r="Q45" s="51"/>
      <c r="R45" s="51"/>
      <c r="S45" s="51"/>
      <c r="T45" s="51"/>
    </row>
    <row r="46" spans="3:20" x14ac:dyDescent="0.2">
      <c r="E46" s="11" t="s">
        <v>19</v>
      </c>
      <c r="F46" s="23">
        <f>$F$42-(($F$43/2)*$I$41)</f>
        <v>682.002089265</v>
      </c>
      <c r="N46" s="51"/>
      <c r="O46" s="51"/>
      <c r="P46" s="51"/>
      <c r="Q46" s="51"/>
      <c r="R46" s="51"/>
      <c r="S46" s="51"/>
      <c r="T46" s="51"/>
    </row>
    <row r="47" spans="3:20" x14ac:dyDescent="0.2">
      <c r="N47" s="51"/>
      <c r="O47" s="51"/>
      <c r="P47" s="51"/>
      <c r="Q47" s="51"/>
      <c r="R47" s="51"/>
      <c r="S47" s="51"/>
      <c r="T47" s="51"/>
    </row>
    <row r="48" spans="3:20" x14ac:dyDescent="0.2">
      <c r="E48" s="55" t="s">
        <v>75</v>
      </c>
      <c r="F48" s="35">
        <f>F41+(F43/2)</f>
        <v>5349.9949999999999</v>
      </c>
    </row>
    <row r="49" spans="3:7" x14ac:dyDescent="0.2">
      <c r="E49" s="11" t="s">
        <v>19</v>
      </c>
      <c r="F49" s="23">
        <f>$F$42+(($F$43/2)*$I$42)</f>
        <v>681.09780000000001</v>
      </c>
    </row>
    <row r="51" spans="3:7" ht="20.25" x14ac:dyDescent="0.3">
      <c r="G51" s="9" t="s">
        <v>53</v>
      </c>
    </row>
    <row r="53" spans="3:7" x14ac:dyDescent="0.2">
      <c r="C53" s="36" t="s">
        <v>39</v>
      </c>
      <c r="D53" s="36"/>
      <c r="E53" s="75" t="s">
        <v>97</v>
      </c>
    </row>
    <row r="54" spans="3:7" x14ac:dyDescent="0.2">
      <c r="E54" s="73">
        <f>G30+(TAN(H22*PI()/180)*IF(I22="LF",-F18,F18))</f>
        <v>4752.5067798603013</v>
      </c>
    </row>
    <row r="56" spans="3:7" x14ac:dyDescent="0.2">
      <c r="E56" s="78">
        <f>IF(E54&gt;$F$48, ($F$38+(E54-$F$37)*$I$37), IF(E54&lt;$F$45, $F$42+(E54-$F$41)*$I$41, IF(E54&gt;$F$48, $F$42+(E54-$F$41)*$I$42, ($F$46+($I$41+(0.5*$I$43*(E54-$F$45)))*(E54-$F$45)))))+$F$19</f>
        <v>684.09853836391733</v>
      </c>
    </row>
    <row r="58" spans="3:7" x14ac:dyDescent="0.2">
      <c r="C58" s="36" t="str">
        <f>IF($E$27=0,"CL BRG. F.A.:","CL BRG. PIER 1")</f>
        <v>CL BRG. PIER 1</v>
      </c>
      <c r="D58" s="36"/>
      <c r="E58" s="75" t="s">
        <v>97</v>
      </c>
    </row>
    <row r="59" spans="3:7" x14ac:dyDescent="0.2">
      <c r="E59" s="35">
        <f>E54+$D$27</f>
        <v>4833.0067798603013</v>
      </c>
    </row>
    <row r="61" spans="3:7" x14ac:dyDescent="0.2">
      <c r="E61" s="78">
        <f>IF(E59&gt;$F$48, ($F$38+(E59-$F$37)*$I$37), IF(E59&lt;$F$45, $F$42+(E59-$F$41)*$I$41, IF(E59&gt;$F$48, $F$42+(E59-$F$41)*$I$42, ($F$46+($I$41+(0.5*$I$43*(E59-$F$45)))*(E59-$F$45)))))+$F$19</f>
        <v>686.00513946030048</v>
      </c>
    </row>
    <row r="63" spans="3:7" x14ac:dyDescent="0.2">
      <c r="C63" s="36" t="str">
        <f>IF(F$27=0,"CL BRG. F.A.:","CL BRG. PIER 2")</f>
        <v>CL BRG. PIER 2</v>
      </c>
      <c r="D63" s="36"/>
      <c r="E63" s="75" t="s">
        <v>97</v>
      </c>
    </row>
    <row r="64" spans="3:7" x14ac:dyDescent="0.2">
      <c r="E64" s="35">
        <f>E59+$E$27</f>
        <v>4934.0067798603013</v>
      </c>
    </row>
    <row r="66" spans="3:5" x14ac:dyDescent="0.2">
      <c r="E66" s="78">
        <f>IF(E64&gt;$F$48, ($F$38+(E64-$F$37)*$I$37), IF(E64&lt;$F$45, $F$42+(E64-$F$41)*$I$41, IF(E64&gt;$F$48, $F$42+(E64-$F$41)*$I$42, ($F$46+($I$41+(0.5*$I$43*(E64-$F$45)))*(E64-$F$45)))))+$F$19</f>
        <v>687.3497562919656</v>
      </c>
    </row>
    <row r="68" spans="3:5" x14ac:dyDescent="0.2">
      <c r="C68" s="36" t="str">
        <f>IF(G$27=0,"CL BRG. F.A.:","CL BRG. PIER 3")</f>
        <v>CL BRG. PIER 3</v>
      </c>
      <c r="D68" s="36"/>
      <c r="E68" s="75" t="s">
        <v>97</v>
      </c>
    </row>
    <row r="69" spans="3:5" x14ac:dyDescent="0.2">
      <c r="E69" s="35">
        <f>E64+$F$27</f>
        <v>5045.0067798603013</v>
      </c>
    </row>
    <row r="71" spans="3:5" x14ac:dyDescent="0.2">
      <c r="E71" s="78">
        <f>IF(E69&gt;$F$48, ($F$38+(E69-$F$37)*$I$37), IF(E69&lt;$F$45, $F$42+(E69-$F$41)*$I$41, IF(E69&gt;$F$48, $F$42+(E69-$F$41)*$I$42, ($F$46+($I$41+(0.5*$I$43*(E69-$F$45)))*(E69-$F$45)))))+$F$19</f>
        <v>687.48281530448457</v>
      </c>
    </row>
    <row r="73" spans="3:5" x14ac:dyDescent="0.2">
      <c r="C73" s="36" t="str">
        <f>IF($E$27=0,"CL BRG. F.A.:","CL BRG. PIER 4")</f>
        <v>CL BRG. PIER 4</v>
      </c>
      <c r="D73" s="36"/>
      <c r="E73" s="75" t="s">
        <v>97</v>
      </c>
    </row>
    <row r="74" spans="3:5" x14ac:dyDescent="0.2">
      <c r="E74" s="35">
        <f>E69+$G$27</f>
        <v>5156.0067798603013</v>
      </c>
    </row>
    <row r="76" spans="3:5" x14ac:dyDescent="0.2">
      <c r="E76" s="78">
        <f>IF(E74&gt;$F$48, ($F$38+(E74-$F$37)*$I$37), IF(E74&lt;$F$45, $F$42+(E74-$F$41)*$I$41, IF(E74&gt;$F$48, $F$42+(E74-$F$41)*$I$42, ($F$46+($I$41+(0.5*$I$43*(E74-$F$45)))*(E74-$F$45)))))+$F$19</f>
        <v>686.20775742987496</v>
      </c>
    </row>
    <row r="78" spans="3:5" x14ac:dyDescent="0.2">
      <c r="C78" s="36" t="str">
        <f>IF(F$27=0,"CL BRG. F.A.:","CL BRG. PIER 5")</f>
        <v>CL BRG. PIER 5</v>
      </c>
      <c r="D78" s="36"/>
      <c r="E78" s="75" t="s">
        <v>97</v>
      </c>
    </row>
    <row r="79" spans="3:5" x14ac:dyDescent="0.2">
      <c r="E79" s="35">
        <f>E84-$I$27</f>
        <v>5270.207793288655</v>
      </c>
    </row>
    <row r="81" spans="3:6" x14ac:dyDescent="0.2">
      <c r="E81" s="78">
        <f>IF(E79&gt;$F$48, ($F$38+(E79-$F$37)*$I$37), IF(E79&lt;$F$45, $F$42+(E79-$F$41)*$I$41, IF(E79&gt;$F$48, $F$42+(E79-$F$41)*$I$42, ($F$46+($I$41+(0.5*$I$43*(E79-$F$45)))*(E79-$F$45)))))+$F$19</f>
        <v>683.42631626184618</v>
      </c>
    </row>
    <row r="83" spans="3:6" x14ac:dyDescent="0.2">
      <c r="C83" s="36" t="str">
        <f>IF(G$27=0,"CL BRG. F.A.:","CL BRG. PIER 6")</f>
        <v>CL BRG. PIER 6</v>
      </c>
      <c r="D83" s="36"/>
      <c r="E83" s="75" t="s">
        <v>97</v>
      </c>
    </row>
    <row r="84" spans="3:6" x14ac:dyDescent="0.2">
      <c r="E84" s="35">
        <f>E89-$J$27</f>
        <v>5372.207793288655</v>
      </c>
    </row>
    <row r="86" spans="3:6" x14ac:dyDescent="0.2">
      <c r="E86" s="78">
        <f>IF(E84&gt;$F$48, ($F$38+(E84-$F$37)*$I$37), IF(E84&lt;$F$45, $F$42+(E84-$F$41)*$I$41, IF(E84&gt;$F$48, $F$42+(E84-$F$41)*$I$42, ($F$46+($I$41+(0.5*$I$43*(E84-$F$45)))*(E84-$F$45)))))+$F$19</f>
        <v>679.71248826845385</v>
      </c>
    </row>
    <row r="88" spans="3:6" x14ac:dyDescent="0.2">
      <c r="C88" s="36" t="str">
        <f>IF(G$27=0,"CL BRG. F.A.:","CL BRG. F.A.")</f>
        <v>CL BRG. F.A.</v>
      </c>
      <c r="D88" s="36"/>
      <c r="E88" s="75" t="s">
        <v>97</v>
      </c>
    </row>
    <row r="89" spans="3:6" x14ac:dyDescent="0.2">
      <c r="E89" s="74">
        <f>G31+(TAN(H23*PI()/180)*IF(I23="LF",-F18,F18))</f>
        <v>5438.707793288655</v>
      </c>
    </row>
    <row r="91" spans="3:6" x14ac:dyDescent="0.2">
      <c r="E91" s="78">
        <f>IF(E89&gt;$F$48, ($F$38+(E89-$F$37)*$I$37), IF(E89&lt;$F$45, $F$42+(E89-$F$41)*$I$41, IF(E89&gt;$F$48, $F$42+(E89-$F$41)*$I$42, ($F$46+($I$41+(0.5*$I$43*(E89-$F$45)))*(E89-$F$45)))))+$F$19</f>
        <v>677.05248826845389</v>
      </c>
    </row>
    <row r="93" spans="3:6" x14ac:dyDescent="0.2">
      <c r="D93" s="76"/>
      <c r="E93" s="207" t="s">
        <v>97</v>
      </c>
      <c r="F93" s="207"/>
    </row>
    <row r="94" spans="3:6" x14ac:dyDescent="0.2">
      <c r="D94" s="75" t="s">
        <v>43</v>
      </c>
      <c r="E94" s="75" t="s">
        <v>44</v>
      </c>
      <c r="F94" s="75" t="s">
        <v>45</v>
      </c>
    </row>
    <row r="95" spans="3:6" x14ac:dyDescent="0.2">
      <c r="C95" s="75" t="s">
        <v>42</v>
      </c>
    </row>
    <row r="96" spans="3:6" x14ac:dyDescent="0.2">
      <c r="C96" s="204">
        <v>1</v>
      </c>
      <c r="D96" s="76" t="s">
        <v>64</v>
      </c>
      <c r="E96" s="74">
        <f>E54</f>
        <v>4752.5067798603013</v>
      </c>
      <c r="F96" s="39">
        <f t="shared" ref="F96:F105" si="0">IF(E96&gt;$F$48, ($F$38+(E96-$F$37)*$I$37), IF(E96&lt;$F$45, $F$42+(E96-$F$41)*$I$41, IF(E96&gt;$F$48, $F$42+(E96-$F$41)*$I$42, ($F$46+($I$41+(0.5*$I$43*(E96-$F$45)))*(E96-$F$45)))))+$F$19</f>
        <v>684.09853836391733</v>
      </c>
    </row>
    <row r="97" spans="3:6" x14ac:dyDescent="0.2">
      <c r="C97" s="205"/>
      <c r="D97" s="76" t="s">
        <v>63</v>
      </c>
      <c r="E97" s="38">
        <f t="shared" ref="E97:E105" si="1">E96+$D$27/10</f>
        <v>4760.5567798603015</v>
      </c>
      <c r="F97" s="39">
        <f t="shared" si="0"/>
        <v>684.32252553512546</v>
      </c>
    </row>
    <row r="98" spans="3:6" x14ac:dyDescent="0.2">
      <c r="C98" s="205"/>
      <c r="D98" s="76" t="s">
        <v>66</v>
      </c>
      <c r="E98" s="38">
        <f t="shared" si="1"/>
        <v>4768.6067798603017</v>
      </c>
      <c r="F98" s="39">
        <f t="shared" si="0"/>
        <v>684.53910669265144</v>
      </c>
    </row>
    <row r="99" spans="3:6" x14ac:dyDescent="0.2">
      <c r="C99" s="205"/>
      <c r="D99" s="76" t="s">
        <v>67</v>
      </c>
      <c r="E99" s="38">
        <f t="shared" si="1"/>
        <v>4776.6567798603019</v>
      </c>
      <c r="F99" s="39">
        <f t="shared" si="0"/>
        <v>684.74828183649515</v>
      </c>
    </row>
    <row r="100" spans="3:6" x14ac:dyDescent="0.2">
      <c r="C100" s="205"/>
      <c r="D100" s="76" t="s">
        <v>68</v>
      </c>
      <c r="E100" s="38">
        <f t="shared" si="1"/>
        <v>4784.706779860302</v>
      </c>
      <c r="F100" s="39">
        <f t="shared" si="0"/>
        <v>684.9500509666567</v>
      </c>
    </row>
    <row r="101" spans="3:6" x14ac:dyDescent="0.2">
      <c r="C101" s="205"/>
      <c r="D101" s="76" t="s">
        <v>69</v>
      </c>
      <c r="E101" s="38">
        <f t="shared" si="1"/>
        <v>4792.7567798603022</v>
      </c>
      <c r="F101" s="39">
        <f t="shared" si="0"/>
        <v>685.14441408313621</v>
      </c>
    </row>
    <row r="102" spans="3:6" x14ac:dyDescent="0.2">
      <c r="C102" s="205"/>
      <c r="D102" s="76" t="s">
        <v>70</v>
      </c>
      <c r="E102" s="38">
        <f t="shared" si="1"/>
        <v>4800.8067798603024</v>
      </c>
      <c r="F102" s="39">
        <f t="shared" si="0"/>
        <v>685.33137118593334</v>
      </c>
    </row>
    <row r="103" spans="3:6" x14ac:dyDescent="0.2">
      <c r="C103" s="205"/>
      <c r="D103" s="76" t="s">
        <v>71</v>
      </c>
      <c r="E103" s="38">
        <f t="shared" si="1"/>
        <v>4808.8567798603026</v>
      </c>
      <c r="F103" s="39">
        <f t="shared" si="0"/>
        <v>685.51092227504842</v>
      </c>
    </row>
    <row r="104" spans="3:6" x14ac:dyDescent="0.2">
      <c r="C104" s="205"/>
      <c r="D104" s="76" t="s">
        <v>72</v>
      </c>
      <c r="E104" s="38">
        <f t="shared" si="1"/>
        <v>4816.9067798603028</v>
      </c>
      <c r="F104" s="39">
        <f t="shared" si="0"/>
        <v>685.68306735048134</v>
      </c>
    </row>
    <row r="105" spans="3:6" x14ac:dyDescent="0.2">
      <c r="C105" s="205"/>
      <c r="D105" s="49" t="s">
        <v>65</v>
      </c>
      <c r="E105" s="38">
        <f t="shared" si="1"/>
        <v>4824.956779860303</v>
      </c>
      <c r="F105" s="39">
        <f t="shared" si="0"/>
        <v>685.84780641223199</v>
      </c>
    </row>
    <row r="106" spans="3:6" x14ac:dyDescent="0.2">
      <c r="C106" s="75"/>
      <c r="D106" s="44"/>
      <c r="E106" s="207" t="s">
        <v>97</v>
      </c>
      <c r="F106" s="207"/>
    </row>
    <row r="107" spans="3:6" x14ac:dyDescent="0.2">
      <c r="C107" s="204">
        <v>2</v>
      </c>
      <c r="D107" s="76" t="s">
        <v>64</v>
      </c>
      <c r="E107" s="38">
        <f>E59</f>
        <v>4833.0067798603013</v>
      </c>
      <c r="F107" s="39">
        <f t="shared" ref="F107:F117" si="2">IF(E107&gt;$F$48, ($F$38+(E107-$F$37)*$I$37), IF(E107&lt;$F$45, $F$42+(E107-$F$41)*$I$41, IF(E107&gt;$F$48, $F$42+(E107-$F$41)*$I$42, ($F$46+($I$41+(0.5*$I$43*(E107-$F$45)))*(E107-$F$45)))))+$F$19</f>
        <v>686.00513946030048</v>
      </c>
    </row>
    <row r="108" spans="3:6" x14ac:dyDescent="0.2">
      <c r="C108" s="205"/>
      <c r="D108" s="76" t="s">
        <v>63</v>
      </c>
      <c r="E108" s="38">
        <f>E107+$E$27/10</f>
        <v>4843.1067798603017</v>
      </c>
      <c r="F108" s="39">
        <f t="shared" si="2"/>
        <v>686.1920635261024</v>
      </c>
    </row>
    <row r="109" spans="3:6" x14ac:dyDescent="0.2">
      <c r="C109" s="205"/>
      <c r="D109" s="76" t="s">
        <v>66</v>
      </c>
      <c r="E109" s="38">
        <f>E108+$E$27/10</f>
        <v>4853.206779860302</v>
      </c>
      <c r="F109" s="39">
        <f t="shared" si="2"/>
        <v>686.3673292846521</v>
      </c>
    </row>
    <row r="110" spans="3:6" x14ac:dyDescent="0.2">
      <c r="C110" s="205"/>
      <c r="D110" s="43" t="s">
        <v>73</v>
      </c>
      <c r="E110" s="40">
        <f>E107+24</f>
        <v>4857.0067798603013</v>
      </c>
      <c r="F110" s="72">
        <f t="shared" si="2"/>
        <v>686.43025256588533</v>
      </c>
    </row>
    <row r="111" spans="3:6" x14ac:dyDescent="0.2">
      <c r="C111" s="205"/>
      <c r="D111" s="76" t="s">
        <v>67</v>
      </c>
      <c r="E111" s="38">
        <f>E109+$E$27/10</f>
        <v>4863.3067798603024</v>
      </c>
      <c r="F111" s="39">
        <f t="shared" si="2"/>
        <v>686.53093673594947</v>
      </c>
    </row>
    <row r="112" spans="3:6" x14ac:dyDescent="0.2">
      <c r="C112" s="205"/>
      <c r="D112" s="76" t="s">
        <v>68</v>
      </c>
      <c r="E112" s="38">
        <f t="shared" ref="E112:E117" si="3">E111+$E$27/10</f>
        <v>4873.4067798603028</v>
      </c>
      <c r="F112" s="39">
        <f t="shared" si="2"/>
        <v>686.6828858799945</v>
      </c>
    </row>
    <row r="113" spans="3:6" x14ac:dyDescent="0.2">
      <c r="C113" s="205"/>
      <c r="D113" s="76" t="s">
        <v>69</v>
      </c>
      <c r="E113" s="38">
        <f t="shared" si="3"/>
        <v>4883.5067798603031</v>
      </c>
      <c r="F113" s="39">
        <f t="shared" si="2"/>
        <v>686.8231767167872</v>
      </c>
    </row>
    <row r="114" spans="3:6" x14ac:dyDescent="0.2">
      <c r="C114" s="205"/>
      <c r="D114" s="76" t="s">
        <v>70</v>
      </c>
      <c r="E114" s="38">
        <f t="shared" si="3"/>
        <v>4893.6067798603035</v>
      </c>
      <c r="F114" s="39">
        <f t="shared" si="2"/>
        <v>686.95180924632757</v>
      </c>
    </row>
    <row r="115" spans="3:6" x14ac:dyDescent="0.2">
      <c r="C115" s="205"/>
      <c r="D115" s="76" t="s">
        <v>71</v>
      </c>
      <c r="E115" s="38">
        <f t="shared" si="3"/>
        <v>4903.7067798603039</v>
      </c>
      <c r="F115" s="39">
        <f t="shared" si="2"/>
        <v>687.06878346861561</v>
      </c>
    </row>
    <row r="116" spans="3:6" x14ac:dyDescent="0.2">
      <c r="C116" s="205"/>
      <c r="D116" s="49" t="s">
        <v>72</v>
      </c>
      <c r="E116" s="38">
        <f t="shared" si="3"/>
        <v>4913.8067798603042</v>
      </c>
      <c r="F116" s="39">
        <f t="shared" si="2"/>
        <v>687.17409938365131</v>
      </c>
    </row>
    <row r="117" spans="3:6" x14ac:dyDescent="0.2">
      <c r="C117" s="205"/>
      <c r="D117" s="49" t="s">
        <v>65</v>
      </c>
      <c r="E117" s="38">
        <f t="shared" si="3"/>
        <v>4923.9067798603046</v>
      </c>
      <c r="F117" s="39">
        <f t="shared" si="2"/>
        <v>687.26775699143468</v>
      </c>
    </row>
    <row r="118" spans="3:6" x14ac:dyDescent="0.2">
      <c r="C118" s="75"/>
      <c r="D118" s="44"/>
      <c r="E118" s="207" t="s">
        <v>97</v>
      </c>
      <c r="F118" s="207"/>
    </row>
    <row r="119" spans="3:6" x14ac:dyDescent="0.2">
      <c r="C119" s="204">
        <v>3</v>
      </c>
      <c r="D119" s="76" t="s">
        <v>64</v>
      </c>
      <c r="E119" s="38">
        <f>E64</f>
        <v>4934.0067798603013</v>
      </c>
      <c r="F119" s="39">
        <f t="shared" ref="F119:F129" si="4">IF(E119&gt;$F$48, ($F$38+(E119-$F$37)*$I$37), IF(E119&lt;$F$45, $F$42+(E119-$F$41)*$I$41, IF(E119&gt;$F$48, $F$42+(E119-$F$41)*$I$42, ($F$46+($I$41+(0.5*$I$43*(E119-$F$45)))*(E119-$F$45)))))+$F$19</f>
        <v>687.3497562919656</v>
      </c>
    </row>
    <row r="120" spans="3:6" x14ac:dyDescent="0.2">
      <c r="C120" s="205"/>
      <c r="D120" s="76" t="s">
        <v>63</v>
      </c>
      <c r="E120" s="38">
        <f>E119+$F$27/10</f>
        <v>4945.1067798603017</v>
      </c>
      <c r="F120" s="39">
        <f t="shared" si="4"/>
        <v>687.42642745313833</v>
      </c>
    </row>
    <row r="121" spans="3:6" x14ac:dyDescent="0.2">
      <c r="C121" s="205"/>
      <c r="D121" s="76" t="s">
        <v>66</v>
      </c>
      <c r="E121" s="38">
        <f>E120+$F$27/10</f>
        <v>4956.206779860302</v>
      </c>
      <c r="F121" s="39">
        <f t="shared" si="4"/>
        <v>687.48901744543969</v>
      </c>
    </row>
    <row r="122" spans="3:6" x14ac:dyDescent="0.2">
      <c r="C122" s="205"/>
      <c r="D122" s="43" t="s">
        <v>74</v>
      </c>
      <c r="E122" s="40">
        <f>E119+25</f>
        <v>4959.0067798603013</v>
      </c>
      <c r="F122" s="72">
        <f t="shared" si="4"/>
        <v>687.50258190785746</v>
      </c>
    </row>
    <row r="123" spans="3:6" x14ac:dyDescent="0.2">
      <c r="C123" s="205"/>
      <c r="D123" s="76" t="s">
        <v>67</v>
      </c>
      <c r="E123" s="38">
        <f>E121+$F$27/10</f>
        <v>4967.3067798603024</v>
      </c>
      <c r="F123" s="39">
        <f t="shared" si="4"/>
        <v>687.53752626886978</v>
      </c>
    </row>
    <row r="124" spans="3:6" x14ac:dyDescent="0.2">
      <c r="C124" s="205"/>
      <c r="D124" s="76" t="s">
        <v>68</v>
      </c>
      <c r="E124" s="38">
        <f t="shared" ref="E124:E129" si="5">E123+$F$27/10</f>
        <v>4978.4067798603028</v>
      </c>
      <c r="F124" s="39">
        <f t="shared" si="4"/>
        <v>687.57195392342862</v>
      </c>
    </row>
    <row r="125" spans="3:6" x14ac:dyDescent="0.2">
      <c r="C125" s="205"/>
      <c r="D125" s="76" t="s">
        <v>69</v>
      </c>
      <c r="E125" s="38">
        <f t="shared" si="5"/>
        <v>4989.5067798603031</v>
      </c>
      <c r="F125" s="39">
        <f t="shared" si="4"/>
        <v>687.59230040911609</v>
      </c>
    </row>
    <row r="126" spans="3:6" x14ac:dyDescent="0.2">
      <c r="C126" s="205"/>
      <c r="D126" s="76" t="s">
        <v>70</v>
      </c>
      <c r="E126" s="38">
        <f t="shared" si="5"/>
        <v>5000.6067798603035</v>
      </c>
      <c r="F126" s="39">
        <f t="shared" si="4"/>
        <v>687.59856572593242</v>
      </c>
    </row>
    <row r="127" spans="3:6" x14ac:dyDescent="0.2">
      <c r="C127" s="205"/>
      <c r="D127" s="76" t="s">
        <v>71</v>
      </c>
      <c r="E127" s="38">
        <f t="shared" si="5"/>
        <v>5011.7067798603039</v>
      </c>
      <c r="F127" s="39">
        <f t="shared" si="4"/>
        <v>687.59074987387737</v>
      </c>
    </row>
    <row r="128" spans="3:6" x14ac:dyDescent="0.2">
      <c r="C128" s="205"/>
      <c r="D128" s="76" t="s">
        <v>72</v>
      </c>
      <c r="E128" s="38">
        <f t="shared" si="5"/>
        <v>5022.8067798603042</v>
      </c>
      <c r="F128" s="39">
        <f t="shared" si="4"/>
        <v>687.56885285295107</v>
      </c>
    </row>
    <row r="129" spans="3:6" x14ac:dyDescent="0.2">
      <c r="C129" s="205"/>
      <c r="D129" s="49" t="s">
        <v>65</v>
      </c>
      <c r="E129" s="38">
        <f t="shared" si="5"/>
        <v>5033.9067798603046</v>
      </c>
      <c r="F129" s="39">
        <f t="shared" si="4"/>
        <v>687.53287466315339</v>
      </c>
    </row>
    <row r="130" spans="3:6" x14ac:dyDescent="0.2">
      <c r="C130" s="75"/>
      <c r="D130" s="44"/>
      <c r="E130" s="207" t="s">
        <v>97</v>
      </c>
      <c r="F130" s="207"/>
    </row>
    <row r="131" spans="3:6" x14ac:dyDescent="0.2">
      <c r="C131" s="204">
        <v>4</v>
      </c>
      <c r="D131" s="76" t="s">
        <v>64</v>
      </c>
      <c r="E131" s="38">
        <f>E69</f>
        <v>5045.0067798603013</v>
      </c>
      <c r="F131" s="39">
        <f t="shared" ref="F131:F141" si="6">IF(E131&gt;$F$48, ($F$38+(E131-$F$37)*$I$37), IF(E131&lt;$F$45, $F$42+(E131-$F$41)*$I$41, IF(E131&gt;$F$48, $F$42+(E131-$F$41)*$I$42, ($F$46+($I$41+(0.5*$I$43*(E131-$F$45)))*(E131-$F$45)))))+$F$19</f>
        <v>687.48281530448457</v>
      </c>
    </row>
    <row r="132" spans="3:6" x14ac:dyDescent="0.2">
      <c r="C132" s="205"/>
      <c r="D132" s="76" t="s">
        <v>63</v>
      </c>
      <c r="E132" s="38">
        <f>E131+$G$27/10</f>
        <v>5056.1067798603017</v>
      </c>
      <c r="F132" s="39">
        <f t="shared" si="6"/>
        <v>687.41867477694439</v>
      </c>
    </row>
    <row r="133" spans="3:6" x14ac:dyDescent="0.2">
      <c r="C133" s="205"/>
      <c r="D133" s="76" t="s">
        <v>66</v>
      </c>
      <c r="E133" s="38">
        <f>E132+$G$27/10</f>
        <v>5067.206779860302</v>
      </c>
      <c r="F133" s="39">
        <f t="shared" si="6"/>
        <v>687.34045308053282</v>
      </c>
    </row>
    <row r="134" spans="3:6" x14ac:dyDescent="0.2">
      <c r="C134" s="205"/>
      <c r="D134" s="43" t="s">
        <v>90</v>
      </c>
      <c r="E134" s="40">
        <f>E131+28</f>
        <v>5073.0067798603013</v>
      </c>
      <c r="F134" s="72">
        <f t="shared" si="6"/>
        <v>687.29397932920301</v>
      </c>
    </row>
    <row r="135" spans="3:6" x14ac:dyDescent="0.2">
      <c r="C135" s="205"/>
      <c r="D135" s="76" t="s">
        <v>67</v>
      </c>
      <c r="E135" s="38">
        <f>E133+$G$27/10</f>
        <v>5078.3067798603024</v>
      </c>
      <c r="F135" s="39">
        <f t="shared" si="6"/>
        <v>687.24815021525012</v>
      </c>
    </row>
    <row r="136" spans="3:6" x14ac:dyDescent="0.2">
      <c r="C136" s="205"/>
      <c r="D136" s="76" t="s">
        <v>68</v>
      </c>
      <c r="E136" s="38">
        <f t="shared" ref="E136:E141" si="7">E135+$G$27/10</f>
        <v>5089.4067798603028</v>
      </c>
      <c r="F136" s="39">
        <f t="shared" si="6"/>
        <v>687.14176618109605</v>
      </c>
    </row>
    <row r="137" spans="3:6" x14ac:dyDescent="0.2">
      <c r="C137" s="205"/>
      <c r="D137" s="76" t="s">
        <v>69</v>
      </c>
      <c r="E137" s="38">
        <f t="shared" si="7"/>
        <v>5100.5067798603031</v>
      </c>
      <c r="F137" s="39">
        <f t="shared" si="6"/>
        <v>687.02130097807071</v>
      </c>
    </row>
    <row r="138" spans="3:6" x14ac:dyDescent="0.2">
      <c r="C138" s="205"/>
      <c r="D138" s="76" t="s">
        <v>70</v>
      </c>
      <c r="E138" s="38">
        <f t="shared" si="7"/>
        <v>5111.6067798603035</v>
      </c>
      <c r="F138" s="39">
        <f t="shared" si="6"/>
        <v>686.88675460617412</v>
      </c>
    </row>
    <row r="139" spans="3:6" x14ac:dyDescent="0.2">
      <c r="C139" s="205"/>
      <c r="D139" s="76" t="s">
        <v>71</v>
      </c>
      <c r="E139" s="38">
        <f t="shared" si="7"/>
        <v>5122.7067798603039</v>
      </c>
      <c r="F139" s="39">
        <f t="shared" si="6"/>
        <v>686.73812706540627</v>
      </c>
    </row>
    <row r="140" spans="3:6" x14ac:dyDescent="0.2">
      <c r="C140" s="205"/>
      <c r="D140" s="76" t="s">
        <v>72</v>
      </c>
      <c r="E140" s="38">
        <f t="shared" si="7"/>
        <v>5133.8067798603042</v>
      </c>
      <c r="F140" s="39">
        <f t="shared" si="6"/>
        <v>686.57541835576706</v>
      </c>
    </row>
    <row r="141" spans="3:6" x14ac:dyDescent="0.2">
      <c r="C141" s="205"/>
      <c r="D141" s="49" t="s">
        <v>65</v>
      </c>
      <c r="E141" s="38">
        <f t="shared" si="7"/>
        <v>5144.9067798603046</v>
      </c>
      <c r="F141" s="39">
        <f t="shared" si="6"/>
        <v>686.39862847725658</v>
      </c>
    </row>
    <row r="142" spans="3:6" x14ac:dyDescent="0.2">
      <c r="C142" s="75"/>
      <c r="D142" s="44"/>
      <c r="E142" s="207" t="s">
        <v>97</v>
      </c>
      <c r="F142" s="207"/>
    </row>
    <row r="143" spans="3:6" x14ac:dyDescent="0.2">
      <c r="C143" s="204">
        <v>5</v>
      </c>
      <c r="D143" s="76" t="s">
        <v>64</v>
      </c>
      <c r="E143" s="38">
        <f>E74</f>
        <v>5156.0067798603013</v>
      </c>
      <c r="F143" s="39">
        <f t="shared" ref="F143:F154" si="8">IF(E143&gt;$F$48, ($F$38+(E143-$F$37)*$I$37), IF(E143&lt;$F$45, $F$42+(E143-$F$41)*$I$41, IF(E143&gt;$F$48, $F$42+(E143-$F$41)*$I$42, ($F$46+($I$41+(0.5*$I$43*(E143-$F$45)))*(E143-$F$45)))))+$F$19</f>
        <v>686.20775742987496</v>
      </c>
    </row>
    <row r="144" spans="3:6" x14ac:dyDescent="0.2">
      <c r="C144" s="205"/>
      <c r="D144" s="76" t="s">
        <v>63</v>
      </c>
      <c r="E144" s="38">
        <f>E143+$H$27/10</f>
        <v>5167.4265715269676</v>
      </c>
      <c r="F144" s="39">
        <f t="shared" si="8"/>
        <v>685.99669184447896</v>
      </c>
    </row>
    <row r="145" spans="3:56" x14ac:dyDescent="0.2">
      <c r="C145" s="205"/>
      <c r="D145" s="76" t="s">
        <v>66</v>
      </c>
      <c r="E145" s="38">
        <f>E144+$H$27/10</f>
        <v>5178.8463631936338</v>
      </c>
      <c r="F145" s="39">
        <f t="shared" si="8"/>
        <v>685.77072204392437</v>
      </c>
    </row>
    <row r="146" spans="3:56" x14ac:dyDescent="0.2">
      <c r="C146" s="205"/>
      <c r="D146" s="43" t="s">
        <v>77</v>
      </c>
      <c r="E146" s="40">
        <f>E143+27</f>
        <v>5183.0067798603013</v>
      </c>
      <c r="F146" s="72">
        <f t="shared" si="8"/>
        <v>685.68469353807029</v>
      </c>
    </row>
    <row r="147" spans="3:56" x14ac:dyDescent="0.2">
      <c r="C147" s="205"/>
      <c r="D147" s="76" t="s">
        <v>67</v>
      </c>
      <c r="E147" s="38">
        <f>E145+$H$27/10</f>
        <v>5190.2661548603</v>
      </c>
      <c r="F147" s="39">
        <f t="shared" si="8"/>
        <v>685.52984802821106</v>
      </c>
    </row>
    <row r="148" spans="3:56" x14ac:dyDescent="0.2">
      <c r="C148" s="205"/>
      <c r="D148" s="76" t="s">
        <v>68</v>
      </c>
      <c r="E148" s="38">
        <f>E147+$H$27/10</f>
        <v>5201.6859465269663</v>
      </c>
      <c r="F148" s="39">
        <f t="shared" si="8"/>
        <v>685.27406979733905</v>
      </c>
    </row>
    <row r="149" spans="3:56" x14ac:dyDescent="0.2">
      <c r="C149" s="205"/>
      <c r="D149" s="76" t="s">
        <v>69</v>
      </c>
      <c r="E149" s="38">
        <f>E148+$H$27/10</f>
        <v>5213.1057381936325</v>
      </c>
      <c r="F149" s="39">
        <f t="shared" si="8"/>
        <v>685.00338735130833</v>
      </c>
      <c r="K149" s="121" t="s">
        <v>36</v>
      </c>
      <c r="R149" s="121" t="s">
        <v>37</v>
      </c>
      <c r="Y149" s="121" t="s">
        <v>38</v>
      </c>
      <c r="AF149" s="121" t="s">
        <v>41</v>
      </c>
      <c r="AM149" s="121" t="s">
        <v>81</v>
      </c>
      <c r="AT149" s="121" t="s">
        <v>82</v>
      </c>
    </row>
    <row r="150" spans="3:56" x14ac:dyDescent="0.2">
      <c r="C150" s="205"/>
      <c r="D150" s="76" t="s">
        <v>70</v>
      </c>
      <c r="E150" s="38">
        <f>E149+$H$27/10</f>
        <v>5224.5255298602988</v>
      </c>
      <c r="F150" s="39">
        <f t="shared" si="8"/>
        <v>684.71780069011902</v>
      </c>
    </row>
    <row r="151" spans="3:56" x14ac:dyDescent="0.2">
      <c r="C151" s="205"/>
      <c r="D151" s="76" t="s">
        <v>71</v>
      </c>
      <c r="E151" s="38">
        <f>E150+$H$27/10</f>
        <v>5235.945321526965</v>
      </c>
      <c r="F151" s="39">
        <f t="shared" si="8"/>
        <v>684.417309813771</v>
      </c>
      <c r="H151" s="112" t="s">
        <v>126</v>
      </c>
      <c r="I151" s="112" t="s">
        <v>66</v>
      </c>
      <c r="J151" s="112" t="s">
        <v>68</v>
      </c>
      <c r="K151" s="112" t="s">
        <v>70</v>
      </c>
      <c r="L151" s="112" t="s">
        <v>72</v>
      </c>
      <c r="M151" s="206" t="s">
        <v>120</v>
      </c>
      <c r="N151" s="206"/>
      <c r="O151" s="112" t="s">
        <v>66</v>
      </c>
      <c r="P151" s="122" t="s">
        <v>73</v>
      </c>
      <c r="Q151" s="112" t="s">
        <v>68</v>
      </c>
      <c r="R151" s="112" t="s">
        <v>70</v>
      </c>
      <c r="S151" s="112" t="s">
        <v>72</v>
      </c>
      <c r="T151" s="206" t="s">
        <v>121</v>
      </c>
      <c r="U151" s="206"/>
      <c r="V151" s="112" t="s">
        <v>66</v>
      </c>
      <c r="W151" s="122" t="s">
        <v>74</v>
      </c>
      <c r="X151" s="112" t="s">
        <v>68</v>
      </c>
      <c r="Y151" s="112" t="s">
        <v>70</v>
      </c>
      <c r="Z151" s="112" t="s">
        <v>72</v>
      </c>
      <c r="AA151" s="206" t="s">
        <v>122</v>
      </c>
      <c r="AB151" s="206"/>
      <c r="AC151" s="112" t="s">
        <v>66</v>
      </c>
      <c r="AD151" s="122" t="s">
        <v>90</v>
      </c>
      <c r="AE151" s="112" t="s">
        <v>68</v>
      </c>
      <c r="AF151" s="112" t="s">
        <v>70</v>
      </c>
      <c r="AG151" s="112" t="s">
        <v>72</v>
      </c>
      <c r="AH151" s="206" t="s">
        <v>123</v>
      </c>
      <c r="AI151" s="206"/>
      <c r="AJ151" s="112" t="s">
        <v>66</v>
      </c>
      <c r="AK151" s="122" t="s">
        <v>77</v>
      </c>
      <c r="AL151" s="112" t="s">
        <v>68</v>
      </c>
      <c r="AM151" s="112" t="s">
        <v>70</v>
      </c>
      <c r="AN151" s="122" t="s">
        <v>91</v>
      </c>
      <c r="AO151" s="112" t="s">
        <v>72</v>
      </c>
      <c r="AP151" s="206" t="s">
        <v>124</v>
      </c>
      <c r="AQ151" s="206"/>
      <c r="AR151" s="112" t="s">
        <v>66</v>
      </c>
      <c r="AS151" s="112" t="s">
        <v>68</v>
      </c>
      <c r="AT151" s="112" t="s">
        <v>70</v>
      </c>
      <c r="AU151" s="112" t="s">
        <v>72</v>
      </c>
      <c r="AV151" s="122" t="s">
        <v>92</v>
      </c>
      <c r="AW151" s="206" t="s">
        <v>127</v>
      </c>
      <c r="AX151" s="206"/>
      <c r="AY151" s="112" t="s">
        <v>66</v>
      </c>
      <c r="AZ151" s="112" t="s">
        <v>68</v>
      </c>
      <c r="BA151" s="112" t="s">
        <v>70</v>
      </c>
      <c r="BB151" s="112" t="s">
        <v>72</v>
      </c>
      <c r="BC151" s="206" t="s">
        <v>125</v>
      </c>
      <c r="BD151" s="206"/>
    </row>
    <row r="152" spans="3:56" x14ac:dyDescent="0.2">
      <c r="C152" s="205"/>
      <c r="D152" s="43" t="s">
        <v>91</v>
      </c>
      <c r="E152" s="40">
        <f>E156-26.5</f>
        <v>5243.707793288655</v>
      </c>
      <c r="F152" s="72">
        <f t="shared" si="8"/>
        <v>684.20454591525174</v>
      </c>
      <c r="H152" s="74">
        <f>E54</f>
        <v>4752.5067798603013</v>
      </c>
      <c r="I152" s="38">
        <f>E97+$D$27/10</f>
        <v>4768.6067798603017</v>
      </c>
      <c r="J152" s="38">
        <f>E99+$D$27/10</f>
        <v>4784.706779860302</v>
      </c>
      <c r="K152" s="38">
        <f>E101+$D$27/10</f>
        <v>4800.8067798603024</v>
      </c>
      <c r="L152" s="38">
        <f>E103+$D$27/10</f>
        <v>4816.9067798603028</v>
      </c>
      <c r="M152" s="128">
        <f>E59</f>
        <v>4833.0067798603013</v>
      </c>
      <c r="N152" s="128"/>
      <c r="O152" s="38">
        <f>E108+$E$27/10</f>
        <v>4853.206779860302</v>
      </c>
      <c r="P152" s="45">
        <f>M152+24</f>
        <v>4857.0067798603013</v>
      </c>
      <c r="Q152" s="38">
        <f>E111+$E$27/10</f>
        <v>4873.4067798603028</v>
      </c>
      <c r="R152" s="38">
        <f>E113+$E$27/10</f>
        <v>4893.6067798603035</v>
      </c>
      <c r="S152" s="38">
        <f>E115+$E$27/10</f>
        <v>4913.8067798603042</v>
      </c>
      <c r="T152" s="128">
        <f>E64</f>
        <v>4934.0067798603013</v>
      </c>
      <c r="U152" s="128"/>
      <c r="V152" s="38">
        <f>E120+$F$27/10</f>
        <v>4956.206779860302</v>
      </c>
      <c r="W152" s="45">
        <f>T152+25</f>
        <v>4959.0067798603013</v>
      </c>
      <c r="X152" s="38">
        <f>E123+$F$27/10</f>
        <v>4978.4067798603028</v>
      </c>
      <c r="Y152" s="38">
        <f>E125+$F$27/10</f>
        <v>5000.6067798603035</v>
      </c>
      <c r="Z152" s="38">
        <f>E127+$F$27/10</f>
        <v>5022.8067798603042</v>
      </c>
      <c r="AA152" s="128">
        <f>E69</f>
        <v>5045.0067798603013</v>
      </c>
      <c r="AB152" s="128"/>
      <c r="AC152" s="38">
        <f>E132+$G$27/10</f>
        <v>5067.206779860302</v>
      </c>
      <c r="AD152" s="45">
        <f>AA152+28</f>
        <v>5073.0067798603013</v>
      </c>
      <c r="AE152" s="38">
        <f>E135+$G$27/10</f>
        <v>5089.4067798603028</v>
      </c>
      <c r="AF152" s="38">
        <f>E137+$G$27/10</f>
        <v>5111.6067798603035</v>
      </c>
      <c r="AG152" s="38">
        <f>E139+$G$27/10</f>
        <v>5133.8067798603042</v>
      </c>
      <c r="AH152" s="128">
        <f>E74</f>
        <v>5156.0067798603013</v>
      </c>
      <c r="AI152" s="128"/>
      <c r="AJ152" s="38">
        <f>E144+$H$27/10</f>
        <v>5178.8463631936338</v>
      </c>
      <c r="AK152" s="45">
        <f>AH152+27</f>
        <v>5183.0067798603013</v>
      </c>
      <c r="AL152" s="38">
        <f>E147+$H$27/10</f>
        <v>5201.6859465269663</v>
      </c>
      <c r="AM152" s="38">
        <f>E149+$H$27/10</f>
        <v>5224.5255298602988</v>
      </c>
      <c r="AN152" s="45">
        <f>AP152-26.5</f>
        <v>5243.707793288655</v>
      </c>
      <c r="AO152" s="38">
        <f>E151+$H$27/10</f>
        <v>5247.3651131936313</v>
      </c>
      <c r="AP152" s="128">
        <f>E79</f>
        <v>5270.207793288655</v>
      </c>
      <c r="AQ152" s="128"/>
      <c r="AR152" s="38">
        <f>E157+$I$27/10</f>
        <v>5290.6077932886546</v>
      </c>
      <c r="AS152" s="38">
        <f>E159+$I$27/10</f>
        <v>5311.0077932886543</v>
      </c>
      <c r="AT152" s="38">
        <f>E161+$I$27/10</f>
        <v>5331.4077932886539</v>
      </c>
      <c r="AU152" s="38">
        <f>E163+$I$27/10</f>
        <v>5351.8077932886536</v>
      </c>
      <c r="AV152" s="35">
        <f>AW152-20</f>
        <v>5352.207793288655</v>
      </c>
      <c r="AW152" s="128">
        <f>E84</f>
        <v>5372.207793288655</v>
      </c>
      <c r="AX152" s="128"/>
      <c r="AY152" s="38">
        <f>E169+$J$27/10</f>
        <v>5385.5077932886543</v>
      </c>
      <c r="AZ152" s="38">
        <f>E171+$J$27/10</f>
        <v>5398.8077932886536</v>
      </c>
      <c r="BA152" s="38">
        <f>E173+$J$27/10</f>
        <v>5412.1077932886528</v>
      </c>
      <c r="BB152" s="38">
        <f>E175+$J$27/10</f>
        <v>5425.4077932886521</v>
      </c>
      <c r="BC152" s="128">
        <f>E177+$J$27/10</f>
        <v>5438.7077932886514</v>
      </c>
      <c r="BD152" s="128"/>
    </row>
    <row r="153" spans="3:56" x14ac:dyDescent="0.2">
      <c r="C153" s="205"/>
      <c r="D153" s="76" t="s">
        <v>72</v>
      </c>
      <c r="E153" s="38">
        <f>E151+$H$27/10</f>
        <v>5247.3651131936313</v>
      </c>
      <c r="F153" s="39">
        <f t="shared" si="8"/>
        <v>684.10191472226427</v>
      </c>
      <c r="H153" s="39">
        <f t="shared" ref="H153:M153" si="9">IF(H152&gt;$F$48, ($F$38+(H152-$F$37)*$I$37), IF(H152&lt;$F$45, $F$42+(H152-$F$41)*$I$41, IF(H152&gt;$F$48, $F$42+(H152-$F$41)*$I$42, ($F$46+($I$41+(0.5*$I$43*(H152-$F$45)))*(H152-$F$45)))))+$D$19</f>
        <v>684.09853836391733</v>
      </c>
      <c r="I153" s="39">
        <f t="shared" si="9"/>
        <v>684.53910669265144</v>
      </c>
      <c r="J153" s="39">
        <f t="shared" si="9"/>
        <v>684.9500509666567</v>
      </c>
      <c r="K153" s="39">
        <f t="shared" si="9"/>
        <v>685.33137118593334</v>
      </c>
      <c r="L153" s="39">
        <f t="shared" si="9"/>
        <v>685.68306735048134</v>
      </c>
      <c r="M153" s="129">
        <f t="shared" si="9"/>
        <v>686.00513946030048</v>
      </c>
      <c r="N153" s="129"/>
      <c r="O153" s="39">
        <f t="shared" ref="O153:T153" si="10">IF(O152&gt;$F$48, ($F$38+(O152-$F$37)*$I$37), IF(O152&lt;$F$45, $F$42+(O152-$F$41)*$I$41, IF(O152&gt;$F$48, $F$42+(O152-$F$41)*$I$42, ($F$46+($I$41+(0.5*$I$43*(O152-$F$45)))*(O152-$F$45)))))+$D$19</f>
        <v>686.3673292846521</v>
      </c>
      <c r="P153" s="72">
        <f t="shared" si="10"/>
        <v>686.43025256588533</v>
      </c>
      <c r="Q153" s="39">
        <f t="shared" si="10"/>
        <v>686.6828858799945</v>
      </c>
      <c r="R153" s="39">
        <f t="shared" si="10"/>
        <v>686.95180924632757</v>
      </c>
      <c r="S153" s="39">
        <f t="shared" si="10"/>
        <v>687.17409938365131</v>
      </c>
      <c r="T153" s="129">
        <f t="shared" si="10"/>
        <v>687.3497562919656</v>
      </c>
      <c r="U153" s="129"/>
      <c r="V153" s="39">
        <f t="shared" ref="V153:AA153" si="11">IF(V152&gt;$F$48, ($F$38+(V152-$F$37)*$I$37), IF(V152&lt;$F$45, $F$42+(V152-$F$41)*$I$41, IF(V152&gt;$F$48, $F$42+(V152-$F$41)*$I$42, ($F$46+($I$41+(0.5*$I$43*(V152-$F$45)))*(V152-$F$45)))))+$D$19</f>
        <v>687.48901744543969</v>
      </c>
      <c r="W153" s="72">
        <f t="shared" si="11"/>
        <v>687.50258190785746</v>
      </c>
      <c r="X153" s="39">
        <f t="shared" si="11"/>
        <v>687.57195392342862</v>
      </c>
      <c r="Y153" s="39">
        <f t="shared" si="11"/>
        <v>687.59856572593242</v>
      </c>
      <c r="Z153" s="39">
        <f t="shared" si="11"/>
        <v>687.56885285295107</v>
      </c>
      <c r="AA153" s="129">
        <f t="shared" si="11"/>
        <v>687.48281530448457</v>
      </c>
      <c r="AB153" s="129"/>
      <c r="AC153" s="39">
        <f t="shared" ref="AC153:AH153" si="12">IF(AC152&gt;$F$48, ($F$38+(AC152-$F$37)*$I$37), IF(AC152&lt;$F$45, $F$42+(AC152-$F$41)*$I$41, IF(AC152&gt;$F$48, $F$42+(AC152-$F$41)*$I$42, ($F$46+($I$41+(0.5*$I$43*(AC152-$F$45)))*(AC152-$F$45)))))+$D$19</f>
        <v>687.34045308053282</v>
      </c>
      <c r="AD153" s="72">
        <f t="shared" si="12"/>
        <v>687.29397932920301</v>
      </c>
      <c r="AE153" s="39">
        <f t="shared" si="12"/>
        <v>687.14176618109605</v>
      </c>
      <c r="AF153" s="39">
        <f t="shared" si="12"/>
        <v>686.88675460617412</v>
      </c>
      <c r="AG153" s="39">
        <f t="shared" si="12"/>
        <v>686.57541835576706</v>
      </c>
      <c r="AH153" s="129">
        <f t="shared" si="12"/>
        <v>686.20775742987496</v>
      </c>
      <c r="AI153" s="129"/>
      <c r="AJ153" s="39">
        <f t="shared" ref="AJ153:AP153" si="13">IF(AJ152&gt;$F$48, ($F$38+(AJ152-$F$37)*$I$37), IF(AJ152&lt;$F$45, $F$42+(AJ152-$F$41)*$I$41, IF(AJ152&gt;$F$48, $F$42+(AJ152-$F$41)*$I$42, ($F$46+($I$41+(0.5*$I$43*(AJ152-$F$45)))*(AJ152-$F$45)))))+$D$19</f>
        <v>685.77072204392437</v>
      </c>
      <c r="AK153" s="72">
        <f t="shared" si="13"/>
        <v>685.68469353807029</v>
      </c>
      <c r="AL153" s="39">
        <f t="shared" si="13"/>
        <v>685.27406979733905</v>
      </c>
      <c r="AM153" s="39">
        <f t="shared" si="13"/>
        <v>684.71780069011902</v>
      </c>
      <c r="AN153" s="72">
        <f t="shared" si="13"/>
        <v>684.20454591525174</v>
      </c>
      <c r="AO153" s="39">
        <f t="shared" si="13"/>
        <v>684.10191472226427</v>
      </c>
      <c r="AP153" s="129">
        <f t="shared" si="13"/>
        <v>683.42631626184618</v>
      </c>
      <c r="AQ153" s="129"/>
      <c r="AR153" s="39">
        <f t="shared" ref="AR153:AW153" si="14">IF(AR152&gt;$F$48, ($F$38+(AR152-$F$37)*$I$37), IF(AR152&lt;$F$45, $F$42+(AR152-$F$41)*$I$41, IF(AR152&gt;$F$48, $F$42+(AR152-$F$41)*$I$42, ($F$46+($I$41+(0.5*$I$43*(AR152-$F$45)))*(AR152-$F$45)))))+$D$19</f>
        <v>682.77255416350408</v>
      </c>
      <c r="AS153" s="39">
        <f t="shared" si="14"/>
        <v>682.0712308344381</v>
      </c>
      <c r="AT153" s="39">
        <f t="shared" si="14"/>
        <v>681.32234627464845</v>
      </c>
      <c r="AU153" s="39">
        <f t="shared" si="14"/>
        <v>680.52848826845388</v>
      </c>
      <c r="AV153" s="72">
        <f t="shared" si="14"/>
        <v>680.51248826845381</v>
      </c>
      <c r="AW153" s="129">
        <f t="shared" si="14"/>
        <v>679.71248826845385</v>
      </c>
      <c r="AX153" s="129"/>
      <c r="AY153" s="39">
        <f>IF(AY152&gt;$F$48, ($F$38+(AY152-$F$37)*$I$37), IF(AY152&lt;$F$45, $F$42+(AY152-$F$41)*$I$41, IF(AY152&gt;$F$48, $F$42+(AY152-$F$41)*$I$42, ($F$46+($I$41+(0.5*$I$43*(AY152-$F$45)))*(AY152-$F$45)))))+$D$19</f>
        <v>679.18048826845393</v>
      </c>
      <c r="AZ153" s="39">
        <f>IF(AZ152&gt;$F$48, ($F$38+(AZ152-$F$37)*$I$37), IF(AZ152&lt;$F$45, $F$42+(AZ152-$F$41)*$I$41, IF(AZ152&gt;$F$48, $F$42+(AZ152-$F$41)*$I$42, ($F$46+($I$41+(0.5*$I$43*(AZ152-$F$45)))*(AZ152-$F$45)))))+$D$19</f>
        <v>678.64848826845389</v>
      </c>
      <c r="BA153" s="39">
        <f>IF(BA152&gt;$F$48, ($F$38+(BA152-$F$37)*$I$37), IF(BA152&lt;$F$45, $F$42+(BA152-$F$41)*$I$41, IF(BA152&gt;$F$48, $F$42+(BA152-$F$41)*$I$42, ($F$46+($I$41+(0.5*$I$43*(BA152-$F$45)))*(BA152-$F$45)))))+$D$19</f>
        <v>678.11648826845396</v>
      </c>
      <c r="BB153" s="39">
        <f>IF(BB152&gt;$F$48, ($F$38+(BB152-$F$37)*$I$37), IF(BB152&lt;$F$45, $F$42+(BB152-$F$41)*$I$41, IF(BB152&gt;$F$48, $F$42+(BB152-$F$41)*$I$42, ($F$46+($I$41+(0.5*$I$43*(BB152-$F$45)))*(BB152-$F$45)))))+$D$19</f>
        <v>677.58448826845392</v>
      </c>
      <c r="BC153" s="129">
        <f>IF(BC152&gt;$F$48, ($F$38+(BC152-$F$37)*$I$37), IF(BC152&lt;$F$45, $F$42+(BC152-$F$41)*$I$41, IF(BC152&gt;$F$48, $F$42+(BC152-$F$41)*$I$42, ($F$46+($I$41+(0.5*$I$43*(BC152-$F$45)))*(BC152-$F$45)))))+$D$19</f>
        <v>677.052488268454</v>
      </c>
      <c r="BD153" s="129"/>
    </row>
    <row r="154" spans="3:56" x14ac:dyDescent="0.2">
      <c r="C154" s="205"/>
      <c r="D154" s="49" t="s">
        <v>65</v>
      </c>
      <c r="E154" s="38">
        <f>E153+$H$27/10</f>
        <v>5258.7849048602975</v>
      </c>
      <c r="F154" s="39">
        <f t="shared" si="8"/>
        <v>683.77161541559883</v>
      </c>
    </row>
    <row r="155" spans="3:56" x14ac:dyDescent="0.2">
      <c r="C155" s="75"/>
      <c r="D155" s="44"/>
      <c r="E155" s="207" t="s">
        <v>97</v>
      </c>
      <c r="F155" s="207"/>
    </row>
    <row r="156" spans="3:56" x14ac:dyDescent="0.2">
      <c r="C156" s="204">
        <v>6</v>
      </c>
      <c r="D156" s="76" t="s">
        <v>64</v>
      </c>
      <c r="E156" s="38">
        <f>E79</f>
        <v>5270.207793288655</v>
      </c>
      <c r="F156" s="39">
        <f t="shared" ref="F156:F166" si="15">IF(E156&gt;$F$48, ($F$38+(E156-$F$37)*$I$37), IF(E156&lt;$F$45, $F$42+(E156-$F$41)*$I$41, IF(E156&gt;$F$48, $F$42+(E156-$F$41)*$I$42, ($F$46+($I$41+(0.5*$I$43*(E156-$F$45)))*(E156-$F$45)))))+$F$19</f>
        <v>683.42631626184618</v>
      </c>
    </row>
    <row r="157" spans="3:56" x14ac:dyDescent="0.2">
      <c r="C157" s="205"/>
      <c r="D157" s="76" t="s">
        <v>63</v>
      </c>
      <c r="E157" s="38">
        <f t="shared" ref="E157:E164" si="16">E156+$I$27/10</f>
        <v>5280.4077932886548</v>
      </c>
      <c r="F157" s="39">
        <f t="shared" si="15"/>
        <v>683.10538036651565</v>
      </c>
    </row>
    <row r="158" spans="3:56" x14ac:dyDescent="0.2">
      <c r="C158" s="205"/>
      <c r="D158" s="76" t="s">
        <v>66</v>
      </c>
      <c r="E158" s="38">
        <f t="shared" si="16"/>
        <v>5290.6077932886546</v>
      </c>
      <c r="F158" s="39">
        <f t="shared" si="15"/>
        <v>682.77255416350408</v>
      </c>
    </row>
    <row r="159" spans="3:56" x14ac:dyDescent="0.2">
      <c r="C159" s="205"/>
      <c r="D159" s="76" t="s">
        <v>67</v>
      </c>
      <c r="E159" s="38">
        <f t="shared" si="16"/>
        <v>5300.8077932886545</v>
      </c>
      <c r="F159" s="39">
        <f t="shared" si="15"/>
        <v>682.4278376528116</v>
      </c>
    </row>
    <row r="160" spans="3:56" x14ac:dyDescent="0.2">
      <c r="C160" s="205"/>
      <c r="D160" s="76" t="s">
        <v>68</v>
      </c>
      <c r="E160" s="38">
        <f t="shared" si="16"/>
        <v>5311.0077932886543</v>
      </c>
      <c r="F160" s="39">
        <f t="shared" si="15"/>
        <v>682.0712308344381</v>
      </c>
    </row>
    <row r="161" spans="3:6" x14ac:dyDescent="0.2">
      <c r="C161" s="205"/>
      <c r="D161" s="76" t="s">
        <v>69</v>
      </c>
      <c r="E161" s="38">
        <f t="shared" si="16"/>
        <v>5321.2077932886541</v>
      </c>
      <c r="F161" s="39">
        <f t="shared" si="15"/>
        <v>681.70273370838379</v>
      </c>
    </row>
    <row r="162" spans="3:6" x14ac:dyDescent="0.2">
      <c r="C162" s="205"/>
      <c r="D162" s="76" t="s">
        <v>70</v>
      </c>
      <c r="E162" s="38">
        <f t="shared" si="16"/>
        <v>5331.4077932886539</v>
      </c>
      <c r="F162" s="39">
        <f t="shared" si="15"/>
        <v>681.32234627464845</v>
      </c>
    </row>
    <row r="163" spans="3:6" x14ac:dyDescent="0.2">
      <c r="C163" s="205"/>
      <c r="D163" s="76" t="s">
        <v>71</v>
      </c>
      <c r="E163" s="38">
        <f t="shared" si="16"/>
        <v>5341.6077932886537</v>
      </c>
      <c r="F163" s="39">
        <f t="shared" si="15"/>
        <v>680.9300685332322</v>
      </c>
    </row>
    <row r="164" spans="3:6" x14ac:dyDescent="0.2">
      <c r="C164" s="205"/>
      <c r="D164" s="76" t="s">
        <v>72</v>
      </c>
      <c r="E164" s="38">
        <f t="shared" si="16"/>
        <v>5351.8077932886536</v>
      </c>
      <c r="F164" s="39">
        <f t="shared" si="15"/>
        <v>680.52848826845388</v>
      </c>
    </row>
    <row r="165" spans="3:6" x14ac:dyDescent="0.2">
      <c r="C165" s="205"/>
      <c r="D165" s="43" t="s">
        <v>92</v>
      </c>
      <c r="E165" s="40">
        <f>E168-20</f>
        <v>5352.207793288655</v>
      </c>
      <c r="F165" s="72">
        <f t="shared" si="15"/>
        <v>680.51248826845381</v>
      </c>
    </row>
    <row r="166" spans="3:6" x14ac:dyDescent="0.2">
      <c r="C166" s="205"/>
      <c r="D166" s="49" t="s">
        <v>65</v>
      </c>
      <c r="E166" s="38">
        <f>E164+$I$27/10</f>
        <v>5362.0077932886534</v>
      </c>
      <c r="F166" s="39">
        <f t="shared" si="15"/>
        <v>680.12048826845387</v>
      </c>
    </row>
    <row r="167" spans="3:6" x14ac:dyDescent="0.2">
      <c r="C167" s="75"/>
      <c r="D167" s="44"/>
      <c r="E167" s="207" t="s">
        <v>97</v>
      </c>
      <c r="F167" s="207"/>
    </row>
    <row r="168" spans="3:6" x14ac:dyDescent="0.2">
      <c r="C168" s="204">
        <v>7</v>
      </c>
      <c r="D168" s="76" t="s">
        <v>64</v>
      </c>
      <c r="E168" s="38">
        <f>E84</f>
        <v>5372.207793288655</v>
      </c>
      <c r="F168" s="39">
        <f t="shared" ref="F168:F178" si="17">IF(E168&gt;$F$48, ($F$38+(E168-$F$37)*$I$37), IF(E168&lt;$F$45, $F$42+(E168-$F$41)*$I$41, IF(E168&gt;$F$48, $F$42+(E168-$F$41)*$I$42, ($F$46+($I$41+(0.5*$I$43*(E168-$F$45)))*(E168-$F$45)))))+$F$19</f>
        <v>679.71248826845385</v>
      </c>
    </row>
    <row r="169" spans="3:6" x14ac:dyDescent="0.2">
      <c r="C169" s="205"/>
      <c r="D169" s="76" t="s">
        <v>63</v>
      </c>
      <c r="E169" s="38">
        <f t="shared" ref="E169:E178" si="18">E168+$J$27/10</f>
        <v>5378.8577932886546</v>
      </c>
      <c r="F169" s="39">
        <f t="shared" si="17"/>
        <v>679.44648826845389</v>
      </c>
    </row>
    <row r="170" spans="3:6" x14ac:dyDescent="0.2">
      <c r="C170" s="205"/>
      <c r="D170" s="76" t="s">
        <v>66</v>
      </c>
      <c r="E170" s="38">
        <f t="shared" si="18"/>
        <v>5385.5077932886543</v>
      </c>
      <c r="F170" s="39">
        <f t="shared" si="17"/>
        <v>679.18048826845393</v>
      </c>
    </row>
    <row r="171" spans="3:6" x14ac:dyDescent="0.2">
      <c r="C171" s="205"/>
      <c r="D171" s="76" t="s">
        <v>67</v>
      </c>
      <c r="E171" s="38">
        <f t="shared" si="18"/>
        <v>5392.1577932886539</v>
      </c>
      <c r="F171" s="39">
        <f t="shared" si="17"/>
        <v>678.91448826845385</v>
      </c>
    </row>
    <row r="172" spans="3:6" x14ac:dyDescent="0.2">
      <c r="C172" s="205"/>
      <c r="D172" s="76" t="s">
        <v>68</v>
      </c>
      <c r="E172" s="38">
        <f t="shared" si="18"/>
        <v>5398.8077932886536</v>
      </c>
      <c r="F172" s="39">
        <f t="shared" si="17"/>
        <v>678.64848826845389</v>
      </c>
    </row>
    <row r="173" spans="3:6" x14ac:dyDescent="0.2">
      <c r="C173" s="205"/>
      <c r="D173" s="76" t="s">
        <v>69</v>
      </c>
      <c r="E173" s="38">
        <f t="shared" si="18"/>
        <v>5405.4577932886532</v>
      </c>
      <c r="F173" s="39">
        <f t="shared" si="17"/>
        <v>678.38248826845393</v>
      </c>
    </row>
    <row r="174" spans="3:6" x14ac:dyDescent="0.2">
      <c r="C174" s="205"/>
      <c r="D174" s="76" t="s">
        <v>70</v>
      </c>
      <c r="E174" s="38">
        <f t="shared" si="18"/>
        <v>5412.1077932886528</v>
      </c>
      <c r="F174" s="39">
        <f t="shared" si="17"/>
        <v>678.11648826845396</v>
      </c>
    </row>
    <row r="175" spans="3:6" x14ac:dyDescent="0.2">
      <c r="C175" s="205"/>
      <c r="D175" s="76" t="s">
        <v>71</v>
      </c>
      <c r="E175" s="38">
        <f t="shared" si="18"/>
        <v>5418.7577932886525</v>
      </c>
      <c r="F175" s="39">
        <f t="shared" si="17"/>
        <v>677.850488268454</v>
      </c>
    </row>
    <row r="176" spans="3:6" x14ac:dyDescent="0.2">
      <c r="C176" s="205"/>
      <c r="D176" s="76" t="s">
        <v>72</v>
      </c>
      <c r="E176" s="38">
        <f t="shared" si="18"/>
        <v>5425.4077932886521</v>
      </c>
      <c r="F176" s="39">
        <f t="shared" si="17"/>
        <v>677.58448826845392</v>
      </c>
    </row>
    <row r="177" spans="3:6" x14ac:dyDescent="0.2">
      <c r="C177" s="205"/>
      <c r="D177" s="49" t="s">
        <v>65</v>
      </c>
      <c r="E177" s="38">
        <f t="shared" si="18"/>
        <v>5432.0577932886517</v>
      </c>
      <c r="F177" s="39">
        <f t="shared" si="17"/>
        <v>677.31848826845396</v>
      </c>
    </row>
    <row r="178" spans="3:6" x14ac:dyDescent="0.2">
      <c r="C178" s="205"/>
      <c r="D178" s="49" t="s">
        <v>76</v>
      </c>
      <c r="E178" s="38">
        <f t="shared" si="18"/>
        <v>5438.7077932886514</v>
      </c>
      <c r="F178" s="39">
        <f t="shared" si="17"/>
        <v>677.052488268454</v>
      </c>
    </row>
  </sheetData>
  <mergeCells count="27">
    <mergeCell ref="D17:E17"/>
    <mergeCell ref="F17:G17"/>
    <mergeCell ref="D18:E18"/>
    <mergeCell ref="F18:G18"/>
    <mergeCell ref="D19:E19"/>
    <mergeCell ref="F19:G19"/>
    <mergeCell ref="E118:F118"/>
    <mergeCell ref="C119:C129"/>
    <mergeCell ref="E130:F130"/>
    <mergeCell ref="C131:C141"/>
    <mergeCell ref="E93:F93"/>
    <mergeCell ref="C96:C105"/>
    <mergeCell ref="E106:F106"/>
    <mergeCell ref="C107:C117"/>
    <mergeCell ref="E167:F167"/>
    <mergeCell ref="C168:C178"/>
    <mergeCell ref="E142:F142"/>
    <mergeCell ref="C143:C154"/>
    <mergeCell ref="E155:F155"/>
    <mergeCell ref="C156:C166"/>
    <mergeCell ref="AW151:AX151"/>
    <mergeCell ref="BC151:BD151"/>
    <mergeCell ref="M151:N151"/>
    <mergeCell ref="T151:U151"/>
    <mergeCell ref="AA151:AB151"/>
    <mergeCell ref="AH151:AI151"/>
    <mergeCell ref="AP151:AQ151"/>
  </mergeCells>
  <pageMargins left="0.37" right="0.37" top="1" bottom="1" header="0.5" footer="0.5"/>
  <pageSetup scale="61" orientation="landscape" r:id="rId1"/>
  <headerFooter alignWithMargins="0"/>
  <rowBreaks count="2" manualBreakCount="2">
    <brk id="48" min="1" max="19" man="1"/>
    <brk id="91" min="1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11</vt:i4>
      </vt:variant>
    </vt:vector>
  </HeadingPairs>
  <TitlesOfParts>
    <vt:vector size="27" baseType="lpstr">
      <vt:lpstr>Final Deck Elevations</vt:lpstr>
      <vt:lpstr>Table 1-1</vt:lpstr>
      <vt:lpstr>Table 1-2</vt:lpstr>
      <vt:lpstr>Table 2-1</vt:lpstr>
      <vt:lpstr>Table 2-2</vt:lpstr>
      <vt:lpstr>Girder 1</vt:lpstr>
      <vt:lpstr>Girder 2</vt:lpstr>
      <vt:lpstr>Girder 3</vt:lpstr>
      <vt:lpstr>Girder 4</vt:lpstr>
      <vt:lpstr>Girder 5</vt:lpstr>
      <vt:lpstr>Girder 6</vt:lpstr>
      <vt:lpstr>Toe Left</vt:lpstr>
      <vt:lpstr>Toe Right</vt:lpstr>
      <vt:lpstr>Crown</vt:lpstr>
      <vt:lpstr>Left Edge of Deck</vt:lpstr>
      <vt:lpstr>Right Edge of Deck</vt:lpstr>
      <vt:lpstr>Crown!Print_Area</vt:lpstr>
      <vt:lpstr>'Girder 1'!Print_Area</vt:lpstr>
      <vt:lpstr>'Girder 2'!Print_Area</vt:lpstr>
      <vt:lpstr>'Girder 3'!Print_Area</vt:lpstr>
      <vt:lpstr>'Girder 4'!Print_Area</vt:lpstr>
      <vt:lpstr>'Girder 5'!Print_Area</vt:lpstr>
      <vt:lpstr>'Girder 6'!Print_Area</vt:lpstr>
      <vt:lpstr>'Left Edge of Deck'!Print_Area</vt:lpstr>
      <vt:lpstr>'Right Edge of Deck'!Print_Area</vt:lpstr>
      <vt:lpstr>'Toe Left'!Print_Area</vt:lpstr>
      <vt:lpstr>'Toe Right'!Print_Area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Ranno, Sam</cp:lastModifiedBy>
  <cp:lastPrinted>2020-04-18T12:36:01Z</cp:lastPrinted>
  <dcterms:created xsi:type="dcterms:W3CDTF">2003-05-02T12:57:19Z</dcterms:created>
  <dcterms:modified xsi:type="dcterms:W3CDTF">2021-11-17T16:43:51Z</dcterms:modified>
</cp:coreProperties>
</file>